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0" documentId="14_{30612A3D-5BB1-467E-AA1F-6D3778CFD813}" xr6:coauthVersionLast="47" xr6:coauthVersionMax="47" xr10:uidLastSave="{00000000-0000-0000-0000-000000000000}"/>
  <bookViews>
    <workbookView xWindow="-28920" yWindow="-120" windowWidth="29040" windowHeight="1572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7" i="2" l="1"/>
  <c r="O65" i="2"/>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C48" i="3"/>
  <c r="G48" i="3"/>
  <c r="B52" i="2"/>
  <c r="D51" i="50873"/>
  <c r="E48" i="3"/>
  <c r="Q65" i="2"/>
  <c r="E52" i="2"/>
  <c r="B48" i="3"/>
  <c r="Q64" i="2"/>
  <c r="M82" i="3"/>
  <c r="C77" i="50873"/>
  <c r="C83" i="50873"/>
  <c r="M88" i="3"/>
  <c r="C85" i="50873"/>
  <c r="M90" i="3"/>
  <c r="B51" i="50873" l="1"/>
  <c r="G52" i="2"/>
  <c r="H51" i="50873"/>
  <c r="P64" i="2"/>
  <c r="F51" i="50873"/>
  <c r="C52" i="2"/>
  <c r="Y34" i="2"/>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W111" i="2" s="1"/>
  <c r="BS36" i="4" s="1"/>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M30" i="2"/>
  <c r="B30" i="8194" s="1"/>
  <c r="C392" i="8364"/>
  <c r="D391" i="8364"/>
  <c r="E391" i="8364"/>
  <c r="W59" i="4"/>
  <c r="W76" i="4" s="1"/>
  <c r="X35" i="4"/>
  <c r="AX155" i="8194"/>
  <c r="BN78" i="4"/>
  <c r="AX105" i="2"/>
  <c r="U49" i="2"/>
  <c r="W49" i="2"/>
  <c r="W38" i="4"/>
  <c r="L39" i="3"/>
  <c r="N39" i="3"/>
  <c r="R3" i="2"/>
  <c r="X60" i="50872" s="1"/>
  <c r="K20" i="3"/>
  <c r="H49" i="3"/>
  <c r="I52" i="50873"/>
  <c r="K58" i="2"/>
  <c r="Q61" i="2" s="1"/>
  <c r="L54" i="3"/>
  <c r="AJ69" i="4"/>
  <c r="V155" i="8194" l="1"/>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BJ79" i="8194" s="1"/>
  <c r="AW10" i="8194"/>
  <c r="AW101" i="8194" s="1"/>
  <c r="W10" i="8194"/>
  <c r="W101" i="8194" s="1"/>
  <c r="F11" i="8194"/>
  <c r="F100" i="8194" s="1"/>
  <c r="BB7" i="8194"/>
  <c r="BA3" i="267" s="1"/>
  <c r="BK7" i="8194"/>
  <c r="BK79" i="8194" s="1"/>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O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L79" i="8194" s="1"/>
  <c r="BK13" i="267" s="1"/>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BE80" i="8194" s="1"/>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79" i="8194" s="1"/>
  <c r="BH13" i="267" s="1"/>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F230" i="3072" s="1"/>
  <c r="B230" i="3072" s="1"/>
  <c r="E15" i="1" s="1"/>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E24" i="2"/>
  <c r="Y22" i="3"/>
  <c r="B24" i="2"/>
  <c r="E24" i="3"/>
  <c r="AN4" i="50873"/>
  <c r="B24" i="3"/>
  <c r="B27" i="50873"/>
  <c r="BH69" i="2"/>
  <c r="G66" i="2"/>
  <c r="G60" i="3" s="1"/>
  <c r="P24" i="3"/>
  <c r="P26" i="3"/>
  <c r="M27" i="3"/>
  <c r="E21" i="3" s="1"/>
  <c r="K43" i="3"/>
  <c r="K40" i="3"/>
  <c r="AA27" i="3" s="1"/>
  <c r="P25" i="3"/>
  <c r="B28" i="8194"/>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AZ102" i="8194" l="1"/>
  <c r="BO13" i="267"/>
  <c r="U157" i="8194"/>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O16" i="3"/>
  <c r="H13" i="267"/>
  <c r="BK106" i="8194"/>
  <c r="L3" i="267"/>
  <c r="H384" i="8194"/>
  <c r="BP2" i="267"/>
  <c r="AO102" i="8194"/>
  <c r="BE36" i="4"/>
  <c r="G106" i="8194"/>
  <c r="AD2" i="267"/>
  <c r="BW36" i="4"/>
  <c r="AP102" i="8194"/>
  <c r="BH102" i="8194"/>
  <c r="AX106" i="8194"/>
  <c r="BH36" i="4"/>
  <c r="AL106" i="8194"/>
  <c r="BG120" i="8194"/>
  <c r="BI102" i="8194"/>
  <c r="Y106" i="8194"/>
  <c r="AB106" i="8194"/>
  <c r="Y102" i="8194"/>
  <c r="BM79" i="8194"/>
  <c r="BL13" i="267" s="1"/>
  <c r="S106" i="8194"/>
  <c r="AA102" i="8194"/>
  <c r="BE106" i="8194"/>
  <c r="BM102" i="8194"/>
  <c r="BB102" i="8194"/>
  <c r="P106" i="8194"/>
  <c r="AV106" i="8194"/>
  <c r="BL102" i="8194"/>
  <c r="BG102" i="8194"/>
  <c r="BE102" i="8194"/>
  <c r="AG102" i="8194"/>
  <c r="X106" i="8194"/>
  <c r="U106" i="8194"/>
  <c r="BJ106" i="8194"/>
  <c r="Z2" i="267"/>
  <c r="AP120" i="8194"/>
  <c r="H219" i="8194"/>
  <c r="K220" i="8194" s="1"/>
  <c r="K221" i="8194" s="1"/>
  <c r="K222" i="8194" s="1"/>
  <c r="AR120" i="8194"/>
  <c r="AM106" i="8194"/>
  <c r="D3" i="267"/>
  <c r="N228" i="8194"/>
  <c r="AA83" i="1"/>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O82" i="1" s="1"/>
  <c r="AL2" i="267"/>
  <c r="Y2" i="267"/>
  <c r="BP106" i="8194"/>
  <c r="Y87" i="50872"/>
  <c r="AB87" i="50872" s="1"/>
  <c r="AC87" i="50872" s="1"/>
  <c r="N3" i="267"/>
  <c r="J79" i="8194"/>
  <c r="AV65" i="2" s="1"/>
  <c r="BA120" i="8194"/>
  <c r="BC106" i="8194"/>
  <c r="H315" i="8194"/>
  <c r="N264" i="8194"/>
  <c r="H399" i="8194"/>
  <c r="BK3" i="267"/>
  <c r="L79" i="8194"/>
  <c r="AV67" i="2" s="1"/>
  <c r="G13" i="267"/>
  <c r="AI102" i="8194"/>
  <c r="AS102" i="8194"/>
  <c r="H321" i="8194"/>
  <c r="M49" i="2"/>
  <c r="BL120" i="8194"/>
  <c r="H324" i="8194"/>
  <c r="H300" i="8194"/>
  <c r="H228" i="8194"/>
  <c r="BI120" i="8194"/>
  <c r="AV119" i="2"/>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AV118" i="2"/>
  <c r="BJ13" i="267"/>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AV116" i="2"/>
  <c r="N396" i="8194"/>
  <c r="R120" i="8194"/>
  <c r="H381" i="8194"/>
  <c r="N387" i="8194"/>
  <c r="H318" i="8194"/>
  <c r="N225" i="8194"/>
  <c r="H267" i="8194"/>
  <c r="H255" i="8194"/>
  <c r="N315" i="8194"/>
  <c r="N411" i="8194"/>
  <c r="N270" i="8194"/>
  <c r="H411" i="8194"/>
  <c r="H366" i="8194"/>
  <c r="N363" i="8194"/>
  <c r="H243" i="8194"/>
  <c r="N300" i="8194"/>
  <c r="P67" i="1"/>
  <c r="Q67" i="1" s="1"/>
  <c r="P27" i="1"/>
  <c r="O27" i="1" s="1"/>
  <c r="AV117" i="2"/>
  <c r="BI13" i="267"/>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AZ109" i="8194" l="1"/>
  <c r="BH109" i="8194"/>
  <c r="P109" i="8194"/>
  <c r="BB109" i="8194"/>
  <c r="AI109" i="8194"/>
  <c r="BD109" i="8194"/>
  <c r="BC117" i="8194"/>
  <c r="AM109" i="8194"/>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O85" i="1"/>
  <c r="AA85" i="1"/>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AA82" i="1"/>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O84" i="1"/>
  <c r="AA84"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119" i="2"/>
  <c r="AJ119" i="2" s="1"/>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Z116" i="2"/>
  <c r="T116" i="2"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Z117" i="2"/>
  <c r="AJ117" i="2" s="1"/>
  <c r="E41" i="2"/>
  <c r="F44" i="50873" s="1"/>
  <c r="G37" i="2"/>
  <c r="B35" i="3"/>
  <c r="B41" i="2"/>
  <c r="B37" i="2"/>
  <c r="Z118" i="2"/>
  <c r="AJ118" i="2" s="1"/>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R28" i="1" s="1"/>
  <c r="R29" i="1" s="1"/>
  <c r="R30" i="1" s="1"/>
  <c r="R31" i="1" s="1"/>
  <c r="R32" i="1" s="1"/>
  <c r="R33" i="1" s="1"/>
  <c r="R34" i="1" s="1"/>
  <c r="R35" i="1" s="1"/>
  <c r="R36" i="1" s="1"/>
  <c r="R37" i="1" s="1"/>
  <c r="R38" i="1" s="1"/>
  <c r="R39" i="1" s="1"/>
  <c r="R40" i="1" s="1"/>
  <c r="R41" i="1" s="1"/>
  <c r="R42" i="1" s="1"/>
  <c r="V69" i="2"/>
  <c r="F57" i="50873"/>
  <c r="O37" i="50872"/>
  <c r="P40" i="50872" s="1"/>
  <c r="V119" i="2"/>
  <c r="AJ68" i="2"/>
  <c r="U126" i="2"/>
  <c r="U128" i="2" s="1"/>
  <c r="T68" i="2"/>
  <c r="S46" i="50872"/>
  <c r="S47" i="50872" s="1"/>
  <c r="V67" i="2"/>
  <c r="AJ67" i="2"/>
  <c r="H57" i="50873"/>
  <c r="V118" i="2"/>
  <c r="Q37" i="50872"/>
  <c r="Q40" i="50872" s="1"/>
  <c r="B54" i="3"/>
  <c r="AQ8" i="50873"/>
  <c r="AJ121" i="2"/>
  <c r="V121" i="2"/>
  <c r="L62" i="3"/>
  <c r="Z85" i="1"/>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T119" i="2"/>
  <c r="Z82"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V117" i="2"/>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T118" i="2"/>
  <c r="B130" i="8194"/>
  <c r="B118" i="8194" s="1"/>
  <c r="B131" i="8194" s="1"/>
  <c r="Q151" i="8194" s="1"/>
  <c r="T125" i="2"/>
  <c r="Z29" i="1"/>
  <c r="Z83" i="1"/>
  <c r="T120" i="2"/>
  <c r="AJ66" i="2"/>
  <c r="V120" i="2"/>
  <c r="V62" i="2"/>
  <c r="AJ116" i="2"/>
  <c r="T61" i="2"/>
  <c r="V116" i="2"/>
  <c r="K64" i="2"/>
  <c r="K59" i="2" s="1"/>
  <c r="H60" i="2"/>
  <c r="Z36" i="1"/>
  <c r="Z84" i="1"/>
  <c r="O22" i="3"/>
  <c r="AJ123" i="2"/>
  <c r="AJ61" i="2"/>
  <c r="T65" i="2"/>
  <c r="AJ125" i="2"/>
  <c r="T117"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AP122" i="8194"/>
  <c r="AP126" i="8194" s="1"/>
  <c r="AP127" i="8194" s="1"/>
  <c r="AP128" i="8194" s="1"/>
  <c r="BR122" i="8194"/>
  <c r="BR126" i="8194" s="1"/>
  <c r="BR127" i="8194" s="1"/>
  <c r="BR128" i="8194" s="1"/>
  <c r="BC122" i="8194"/>
  <c r="BC126" i="8194" s="1"/>
  <c r="BC127" i="8194" s="1"/>
  <c r="BC128" i="8194" s="1"/>
  <c r="I133" i="8194"/>
  <c r="I136" i="8194" s="1"/>
  <c r="I137" i="8194" s="1"/>
  <c r="I143" i="8194" s="1"/>
  <c r="AM122" i="8194"/>
  <c r="AM126" i="8194" s="1"/>
  <c r="AM127" i="8194" s="1"/>
  <c r="AM128" i="8194" s="1"/>
  <c r="AB122" i="8194"/>
  <c r="AB126" i="8194" s="1"/>
  <c r="AB127" i="8194" s="1"/>
  <c r="AB128"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S122" i="8194"/>
  <c r="AS126" i="8194" s="1"/>
  <c r="AS127" i="8194" s="1"/>
  <c r="AS128" i="8194" s="1"/>
  <c r="AS133" i="8194" s="1"/>
  <c r="AS136" i="8194" s="1"/>
  <c r="AS137" i="8194" s="1"/>
  <c r="AS138" i="8194" s="1"/>
  <c r="AK122" i="8194"/>
  <c r="AK126" i="8194" s="1"/>
  <c r="AK127" i="8194" s="1"/>
  <c r="AK128" i="8194" s="1"/>
  <c r="Z122" i="8194"/>
  <c r="Z126" i="8194" s="1"/>
  <c r="Z127" i="8194" s="1"/>
  <c r="Z128" i="8194" s="1"/>
  <c r="BJ122" i="8194"/>
  <c r="BJ126" i="8194" s="1"/>
  <c r="BJ127" i="8194" s="1"/>
  <c r="BJ128" i="8194" s="1"/>
  <c r="AQ122" i="8194"/>
  <c r="AQ126" i="8194" s="1"/>
  <c r="AQ127" i="8194" s="1"/>
  <c r="AQ128" i="8194" s="1"/>
  <c r="L122" i="8194"/>
  <c r="L126" i="8194" s="1"/>
  <c r="L127" i="8194" s="1"/>
  <c r="L128" i="8194" s="1"/>
  <c r="E122" i="8194"/>
  <c r="E126" i="8194" s="1"/>
  <c r="E127" i="8194" s="1"/>
  <c r="E128" i="8194" s="1"/>
  <c r="V122" i="8194"/>
  <c r="V126" i="8194" s="1"/>
  <c r="V127" i="8194" s="1"/>
  <c r="V128" i="8194" s="1"/>
  <c r="AO122" i="8194"/>
  <c r="AO126" i="8194" s="1"/>
  <c r="AO127" i="8194" s="1"/>
  <c r="AO128" i="8194" s="1"/>
  <c r="K122" i="8194"/>
  <c r="K126" i="8194" s="1"/>
  <c r="K127" i="8194" s="1"/>
  <c r="K128" i="8194" s="1"/>
  <c r="BF122" i="8194"/>
  <c r="BF126" i="8194" s="1"/>
  <c r="BF127" i="8194" s="1"/>
  <c r="BF128" i="8194" s="1"/>
  <c r="N122" i="8194"/>
  <c r="N126" i="8194" s="1"/>
  <c r="N127" i="8194" s="1"/>
  <c r="N128" i="8194" s="1"/>
  <c r="AC122" i="8194"/>
  <c r="AC126" i="8194" s="1"/>
  <c r="AC127" i="8194" s="1"/>
  <c r="AC128" i="8194" s="1"/>
  <c r="AG122" i="8194"/>
  <c r="AG126" i="8194" s="1"/>
  <c r="AG127" i="8194" s="1"/>
  <c r="AG128" i="8194" s="1"/>
  <c r="AG133" i="8194" s="1"/>
  <c r="AG136" i="8194" s="1"/>
  <c r="AG137" i="8194" s="1"/>
  <c r="AG138" i="8194" s="1"/>
  <c r="BD122" i="8194"/>
  <c r="BD126" i="8194" s="1"/>
  <c r="BD127" i="8194" s="1"/>
  <c r="BD128" i="8194" s="1"/>
  <c r="AF122" i="8194"/>
  <c r="AF126" i="8194" s="1"/>
  <c r="AF127" i="8194" s="1"/>
  <c r="AF128" i="8194" s="1"/>
  <c r="S122" i="8194"/>
  <c r="S126" i="8194" s="1"/>
  <c r="S127" i="8194" s="1"/>
  <c r="S128" i="8194" s="1"/>
  <c r="BB122" i="8194"/>
  <c r="BB126" i="8194" s="1"/>
  <c r="BB127" i="8194" s="1"/>
  <c r="BB128" i="8194" s="1"/>
  <c r="R122" i="8194"/>
  <c r="R126" i="8194" s="1"/>
  <c r="R127" i="8194" s="1"/>
  <c r="R128" i="8194" s="1"/>
  <c r="H122" i="8194"/>
  <c r="H126" i="8194" s="1"/>
  <c r="H127" i="8194" s="1"/>
  <c r="H128" i="8194" s="1"/>
  <c r="AX122" i="8194"/>
  <c r="AX126" i="8194" s="1"/>
  <c r="AX127" i="8194" s="1"/>
  <c r="AX128" i="8194" s="1"/>
  <c r="P122" i="8194"/>
  <c r="P126" i="8194" s="1"/>
  <c r="P127" i="8194" s="1"/>
  <c r="P128" i="8194" s="1"/>
  <c r="P133" i="8194" s="1"/>
  <c r="P136" i="8194" s="1"/>
  <c r="P137" i="8194" s="1"/>
  <c r="P143" i="8194" s="1"/>
  <c r="AY122" i="8194"/>
  <c r="AY126" i="8194" s="1"/>
  <c r="AY127" i="8194" s="1"/>
  <c r="AY128" i="8194" s="1"/>
  <c r="Y122" i="8194"/>
  <c r="Y126" i="8194" s="1"/>
  <c r="Y127" i="8194" s="1"/>
  <c r="Y128" i="8194" s="1"/>
  <c r="Y133" i="8194" s="1"/>
  <c r="Y136" i="8194" s="1"/>
  <c r="Y137" i="8194" s="1"/>
  <c r="Y143" i="8194" s="1"/>
  <c r="G122" i="8194"/>
  <c r="G126" i="8194" s="1"/>
  <c r="G127" i="8194" s="1"/>
  <c r="G128" i="8194" s="1"/>
  <c r="AL122" i="8194"/>
  <c r="AL126" i="8194" s="1"/>
  <c r="AL127" i="8194" s="1"/>
  <c r="AL128" i="8194" s="1"/>
  <c r="AE122" i="8194"/>
  <c r="AE126" i="8194" s="1"/>
  <c r="AE127" i="8194" s="1"/>
  <c r="AE128" i="8194" s="1"/>
  <c r="BH122" i="8194"/>
  <c r="BH126" i="8194" s="1"/>
  <c r="BH127" i="8194" s="1"/>
  <c r="BH128" i="8194" s="1"/>
  <c r="M122" i="8194"/>
  <c r="M126" i="8194" s="1"/>
  <c r="M127" i="8194" s="1"/>
  <c r="M128" i="8194" s="1"/>
  <c r="BP122" i="8194"/>
  <c r="BP126" i="8194" s="1"/>
  <c r="BP127" i="8194" s="1"/>
  <c r="BP128" i="8194" s="1"/>
  <c r="BA122" i="8194"/>
  <c r="BA126" i="8194" s="1"/>
  <c r="BA127" i="8194" s="1"/>
  <c r="BA128" i="8194" s="1"/>
  <c r="BA133" i="8194" s="1"/>
  <c r="BA136" i="8194" s="1"/>
  <c r="BA137" i="8194" s="1"/>
  <c r="BA138" i="8194" s="1"/>
  <c r="AW122" i="8194"/>
  <c r="AW126" i="8194" s="1"/>
  <c r="AW127" i="8194" s="1"/>
  <c r="AW12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T122" i="8194"/>
  <c r="T126" i="8194" s="1"/>
  <c r="T127" i="8194" s="1"/>
  <c r="T128"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T122" i="8194"/>
  <c r="AT126" i="8194" s="1"/>
  <c r="AT127" i="8194" s="1"/>
  <c r="AT128" i="8194" s="1"/>
  <c r="Q122" i="8194"/>
  <c r="Q126" i="8194" s="1"/>
  <c r="Q127" i="8194" s="1"/>
  <c r="Q128" i="8194" s="1"/>
  <c r="AU122" i="8194"/>
  <c r="AU126" i="8194" s="1"/>
  <c r="AU127" i="8194" s="1"/>
  <c r="AU128" i="8194" s="1"/>
  <c r="U122" i="8194"/>
  <c r="U126" i="8194" s="1"/>
  <c r="U127" i="8194" s="1"/>
  <c r="U128" i="8194" s="1"/>
  <c r="BG122" i="8194"/>
  <c r="BG126" i="8194" s="1"/>
  <c r="BG127" i="8194" s="1"/>
  <c r="BG128" i="8194" s="1"/>
  <c r="BQ122" i="8194"/>
  <c r="BQ126" i="8194" s="1"/>
  <c r="BQ127" i="8194" s="1"/>
  <c r="BQ128" i="8194" s="1"/>
  <c r="BE122" i="8194"/>
  <c r="BE126" i="8194" s="1"/>
  <c r="BE127" i="8194" s="1"/>
  <c r="BE128" i="8194" s="1"/>
  <c r="BI122" i="8194"/>
  <c r="BI126" i="8194" s="1"/>
  <c r="BI127" i="8194" s="1"/>
  <c r="BI128" i="8194" s="1"/>
  <c r="AH122" i="8194"/>
  <c r="AH126" i="8194" s="1"/>
  <c r="AH127" i="8194" s="1"/>
  <c r="AH128" i="8194" s="1"/>
  <c r="BK122" i="8194"/>
  <c r="BK126" i="8194" s="1"/>
  <c r="BK127" i="8194" s="1"/>
  <c r="BK128" i="8194" s="1"/>
  <c r="AZ122" i="8194"/>
  <c r="AZ126" i="8194" s="1"/>
  <c r="AZ127" i="8194" s="1"/>
  <c r="AZ128" i="8194" s="1"/>
  <c r="AN122" i="8194"/>
  <c r="AN126" i="8194" s="1"/>
  <c r="AN127" i="8194" s="1"/>
  <c r="AN128" i="8194" s="1"/>
  <c r="X122" i="8194"/>
  <c r="X126" i="8194" s="1"/>
  <c r="X127" i="8194" s="1"/>
  <c r="X128" i="8194" s="1"/>
  <c r="BO122" i="8194"/>
  <c r="BO126" i="8194" s="1"/>
  <c r="BO127" i="8194" s="1"/>
  <c r="BO128" i="8194" s="1"/>
  <c r="AM133" i="8194"/>
  <c r="AM136" i="8194" s="1"/>
  <c r="AM137" i="8194" s="1"/>
  <c r="AM138" i="8194" s="1"/>
  <c r="AR133" i="8194"/>
  <c r="AR136" i="8194" s="1"/>
  <c r="AR137" i="8194" s="1"/>
  <c r="AR138" i="8194" s="1"/>
  <c r="AK133" i="8194"/>
  <c r="AK136" i="8194" s="1"/>
  <c r="AK137" i="8194" s="1"/>
  <c r="AK138" i="8194" s="1"/>
  <c r="BG133" i="8194"/>
  <c r="BG136" i="8194" s="1"/>
  <c r="BG137" i="8194" s="1"/>
  <c r="BG138" i="8194" s="1"/>
  <c r="AN133" i="8194"/>
  <c r="AN136" i="8194" s="1"/>
  <c r="AN137" i="8194" s="1"/>
  <c r="AN138" i="8194" s="1"/>
  <c r="AC133" i="8194"/>
  <c r="AC136" i="8194" s="1"/>
  <c r="AC137" i="8194" s="1"/>
  <c r="AC143" i="8194" s="1"/>
  <c r="BB133" i="8194"/>
  <c r="BB136" i="8194" s="1"/>
  <c r="BB137" i="8194" s="1"/>
  <c r="BB138" i="8194" s="1"/>
  <c r="AD133" i="8194"/>
  <c r="AD136" i="8194" s="1"/>
  <c r="AD137" i="8194" s="1"/>
  <c r="AD138" i="8194" s="1"/>
  <c r="B138" i="8194" s="1"/>
  <c r="BL133" i="8194"/>
  <c r="BL136" i="8194" s="1"/>
  <c r="BL137" i="8194" s="1"/>
  <c r="BL138" i="8194" s="1"/>
  <c r="AX133" i="8194"/>
  <c r="AX136" i="8194" s="1"/>
  <c r="AX137" i="8194" s="1"/>
  <c r="AX138" i="8194" s="1"/>
  <c r="G133" i="8194"/>
  <c r="G136" i="8194" s="1"/>
  <c r="G137" i="8194" s="1"/>
  <c r="G143" i="8194" s="1"/>
  <c r="O34" i="3"/>
  <c r="T133" i="8194"/>
  <c r="T136" i="8194" s="1"/>
  <c r="T137" i="8194" s="1"/>
  <c r="T143" i="8194" s="1"/>
  <c r="U133" i="8194"/>
  <c r="U136" i="8194" s="1"/>
  <c r="U137" i="8194" s="1"/>
  <c r="U143" i="8194" s="1"/>
  <c r="BI133" i="8194"/>
  <c r="BI136" i="8194" s="1"/>
  <c r="BI137" i="8194" s="1"/>
  <c r="BI138" i="8194" s="1"/>
  <c r="E133" i="8194"/>
  <c r="B133" i="8194" s="1"/>
  <c r="BC133" i="8194"/>
  <c r="BC136" i="8194" s="1"/>
  <c r="BC137" i="8194" s="1"/>
  <c r="BC138" i="8194" s="1"/>
  <c r="V133" i="8194"/>
  <c r="V136" i="8194" s="1"/>
  <c r="V137" i="8194" s="1"/>
  <c r="V143" i="8194" s="1"/>
  <c r="BQ133" i="8194"/>
  <c r="BQ136" i="8194" s="1"/>
  <c r="BQ137" i="8194" s="1"/>
  <c r="BQ138" i="8194" s="1"/>
  <c r="BK133" i="8194"/>
  <c r="BK136" i="8194" s="1"/>
  <c r="BK137" i="8194" s="1"/>
  <c r="BK138" i="8194" s="1"/>
  <c r="E22" i="3"/>
  <c r="BR133" i="8194"/>
  <c r="BR136" i="8194" s="1"/>
  <c r="BR137" i="8194" s="1"/>
  <c r="BR138" i="8194" s="1"/>
  <c r="J133" i="8194"/>
  <c r="J136" i="8194" s="1"/>
  <c r="J137" i="8194" s="1"/>
  <c r="J143" i="8194" s="1"/>
  <c r="AF133" i="8194"/>
  <c r="AF136" i="8194" s="1"/>
  <c r="AF137" i="8194" s="1"/>
  <c r="AF138" i="8194" s="1"/>
  <c r="AW133" i="8194"/>
  <c r="AW136" i="8194" s="1"/>
  <c r="AW137" i="8194" s="1"/>
  <c r="AW138" i="8194" s="1"/>
  <c r="P34" i="3"/>
  <c r="BE133" i="8194"/>
  <c r="BE136" i="8194" s="1"/>
  <c r="BE137" i="8194" s="1"/>
  <c r="BE138" i="8194" s="1"/>
  <c r="AH133" i="8194"/>
  <c r="AH136" i="8194" s="1"/>
  <c r="AH137" i="8194" s="1"/>
  <c r="AH138" i="8194" s="1"/>
  <c r="Q133" i="8194"/>
  <c r="Q136" i="8194" s="1"/>
  <c r="Q137" i="8194" s="1"/>
  <c r="Q143" i="8194" s="1"/>
  <c r="AZ133" i="8194"/>
  <c r="AZ136" i="8194" s="1"/>
  <c r="AZ137" i="8194" s="1"/>
  <c r="AZ138" i="8194" s="1"/>
  <c r="X133" i="8194"/>
  <c r="X136" i="8194" s="1"/>
  <c r="X137" i="8194" s="1"/>
  <c r="X143" i="8194" s="1"/>
  <c r="BO133" i="8194"/>
  <c r="BO136" i="8194" s="1"/>
  <c r="BO137" i="8194" s="1"/>
  <c r="BO138" i="8194" s="1"/>
  <c r="AQ133" i="8194"/>
  <c r="AQ136" i="8194" s="1"/>
  <c r="AQ137" i="8194" s="1"/>
  <c r="AQ138" i="8194" s="1"/>
  <c r="AO133" i="8194"/>
  <c r="AO136" i="8194" s="1"/>
  <c r="AO137" i="8194" s="1"/>
  <c r="AO138" i="8194" s="1"/>
  <c r="AB133" i="8194"/>
  <c r="AB136" i="8194" s="1"/>
  <c r="AB137" i="8194" s="1"/>
  <c r="AB143" i="8194" s="1"/>
  <c r="P234" i="8194"/>
  <c r="P235" i="8194"/>
  <c r="P236" i="8194" s="1"/>
  <c r="BF133" i="8194"/>
  <c r="BF136" i="8194" s="1"/>
  <c r="BF137" i="8194" s="1"/>
  <c r="BF138" i="8194" s="1"/>
  <c r="S133" i="8194"/>
  <c r="S136" i="8194" s="1"/>
  <c r="S137" i="8194" s="1"/>
  <c r="S143" i="8194" s="1"/>
  <c r="R133" i="8194"/>
  <c r="R136" i="8194" s="1"/>
  <c r="R137" i="8194" s="1"/>
  <c r="R143" i="8194" s="1"/>
  <c r="AE133" i="8194"/>
  <c r="AE136" i="8194" s="1"/>
  <c r="AE137" i="8194" s="1"/>
  <c r="AE138" i="8194" s="1"/>
  <c r="BH133" i="8194"/>
  <c r="BH136" i="8194" s="1"/>
  <c r="BH137" i="8194" s="1"/>
  <c r="BH138" i="8194" s="1"/>
  <c r="M133" i="8194"/>
  <c r="M136" i="8194" s="1"/>
  <c r="M137" i="8194" s="1"/>
  <c r="M143" i="8194" s="1"/>
  <c r="BP133" i="8194"/>
  <c r="BP136" i="8194" s="1"/>
  <c r="BP137" i="8194" s="1"/>
  <c r="BP138" i="8194" s="1"/>
  <c r="R34" i="3"/>
  <c r="BJ133" i="8194"/>
  <c r="BJ136" i="8194" s="1"/>
  <c r="BJ137" i="8194" s="1"/>
  <c r="BJ138" i="8194" s="1"/>
  <c r="L133" i="8194"/>
  <c r="L136" i="8194" s="1"/>
  <c r="L137" i="8194" s="1"/>
  <c r="L143" i="8194" s="1"/>
  <c r="U17" i="2"/>
  <c r="B165" i="8194"/>
  <c r="AA133" i="8194"/>
  <c r="AA136" i="8194" s="1"/>
  <c r="AA137" i="8194" s="1"/>
  <c r="AA143" i="8194" s="1"/>
  <c r="AP133" i="8194"/>
  <c r="AP136" i="8194" s="1"/>
  <c r="AP137" i="8194" s="1"/>
  <c r="AP138" i="8194" s="1"/>
  <c r="Z133" i="8194"/>
  <c r="Z136" i="8194" s="1"/>
  <c r="Z137" i="8194" s="1"/>
  <c r="Z143" i="8194" s="1"/>
  <c r="K133" i="8194"/>
  <c r="K136" i="8194" s="1"/>
  <c r="K137" i="8194" s="1"/>
  <c r="K143" i="8194" s="1"/>
  <c r="N133" i="8194"/>
  <c r="N136" i="8194" s="1"/>
  <c r="N137" i="8194" s="1"/>
  <c r="N143" i="8194" s="1"/>
  <c r="B36" i="8194"/>
  <c r="M31" i="2" s="1"/>
  <c r="F14" i="2" s="1"/>
  <c r="F14" i="3" s="1"/>
  <c r="B23" i="8194"/>
  <c r="B39" i="8194"/>
  <c r="BD133" i="8194"/>
  <c r="BD136" i="8194" s="1"/>
  <c r="BD137" i="8194" s="1"/>
  <c r="BD138" i="8194" s="1"/>
  <c r="H133" i="8194"/>
  <c r="H136" i="8194" s="1"/>
  <c r="H137" i="8194" s="1"/>
  <c r="H143" i="8194" s="1"/>
  <c r="B132" i="8194"/>
  <c r="M24" i="2"/>
  <c r="M23" i="2" s="1"/>
  <c r="AK77" i="4"/>
  <c r="Y24" i="2"/>
  <c r="AC24" i="2"/>
  <c r="AY133" i="8194"/>
  <c r="AY136" i="8194" s="1"/>
  <c r="AY137" i="8194" s="1"/>
  <c r="AY138" i="8194" s="1"/>
  <c r="AL133" i="8194"/>
  <c r="AL136" i="8194" s="1"/>
  <c r="AL137" i="8194" s="1"/>
  <c r="AL138" i="8194" s="1"/>
  <c r="B37" i="8194"/>
  <c r="B40" i="8194"/>
  <c r="BM133" i="8194"/>
  <c r="BM136" i="8194" s="1"/>
  <c r="BM137" i="8194" s="1"/>
  <c r="BM138" i="8194" s="1"/>
  <c r="U19" i="2"/>
  <c r="AT133" i="8194"/>
  <c r="AT136" i="8194" s="1"/>
  <c r="AT137" i="8194" s="1"/>
  <c r="AT138" i="8194" s="1"/>
  <c r="AU133" i="8194"/>
  <c r="AU136" i="8194" s="1"/>
  <c r="AU137" i="8194" s="1"/>
  <c r="AU138" i="8194" s="1"/>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B137" i="8194"/>
  <c r="B139" i="8194" s="1"/>
  <c r="AV140" i="8194"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AT36" i="4" l="1"/>
  <c r="AJ9" i="267"/>
  <c r="P45" i="1"/>
  <c r="Q45" i="1" s="1"/>
  <c r="AP36" i="4"/>
  <c r="AU36" i="4"/>
  <c r="P54" i="1"/>
  <c r="Q54" i="1" s="1"/>
  <c r="AQ36" i="4"/>
  <c r="AX36" i="4"/>
  <c r="P51" i="1"/>
  <c r="Q51" i="1" s="1"/>
  <c r="BH9" i="267"/>
  <c r="P43" i="1"/>
  <c r="P93" i="1" s="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82"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CH36" i="4"/>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T126" i="2" l="1"/>
  <c r="Q43" i="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81" i="8194"/>
  <c r="AV79" i="8194"/>
  <c r="AU5" i="267"/>
  <c r="AU10" i="267" s="1"/>
  <c r="BI9" i="267"/>
  <c r="BI7" i="267"/>
  <c r="AV80" i="8194"/>
  <c r="AV82"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F8" i="267" l="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AU11"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AV84" i="8194"/>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D147" i="8194"/>
  <c r="E146" i="8194"/>
  <c r="E147" i="8194" s="1"/>
  <c r="B147" i="8194" s="1"/>
  <c r="B148" i="8194" s="1"/>
  <c r="P66" i="2" s="1"/>
  <c r="B145" i="8194"/>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AU16" i="267" l="1"/>
  <c r="AY16" i="267"/>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V128" i="2" s="1"/>
  <c r="Y130" i="2" s="1"/>
  <c r="T72" i="2"/>
  <c r="Y103" i="2"/>
  <c r="AF103" i="2" s="1"/>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P256" i="8194" l="1"/>
  <c r="P257" i="8194" s="1"/>
  <c r="P255" i="8194"/>
  <c r="X79" i="1"/>
  <c r="S79" i="1"/>
  <c r="B60" i="8194"/>
  <c r="T130" i="2"/>
  <c r="Y129" i="2"/>
  <c r="M33" i="2" s="1"/>
  <c r="D16" i="267"/>
  <c r="D12" i="267"/>
  <c r="E12" i="267" s="1"/>
  <c r="F12" i="267" s="1"/>
  <c r="G12" i="267" s="1"/>
  <c r="H12" i="267" s="1"/>
  <c r="I12" i="267" s="1"/>
  <c r="J12" i="267" s="1"/>
  <c r="K12" i="267" s="1"/>
  <c r="L12" i="267" s="1"/>
  <c r="M12" i="267" s="1"/>
  <c r="N12" i="267" s="1"/>
  <c r="S72" i="1"/>
  <c r="X72" i="1"/>
  <c r="AF113" i="2"/>
  <c r="AJ128" i="2"/>
  <c r="X69" i="1"/>
  <c r="S69" i="1"/>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P259" i="8194" l="1"/>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U81" i="8194"/>
  <c r="Y102" i="2" s="1"/>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V152" i="8194" s="1"/>
  <c r="AV158"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U84" i="8194"/>
  <c r="AT11" i="267"/>
  <c r="AT16" i="267" s="1"/>
  <c r="AF102" i="2"/>
  <c r="S68" i="1"/>
  <c r="X68" i="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U6" i="267" l="1"/>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J170" i="8194"/>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J153" i="8194" l="1"/>
  <c r="J154" i="8194" s="1"/>
  <c r="J159" i="8194" s="1"/>
  <c r="J160" i="8194" s="1"/>
  <c r="J161" i="8194" s="1"/>
  <c r="J162" i="8194" s="1"/>
  <c r="J167" i="8194" s="1"/>
  <c r="J171" i="8194" s="1"/>
  <c r="J177" i="8194" s="1"/>
  <c r="AV167" i="8194"/>
  <c r="AH158" i="8194"/>
  <c r="AH159" i="8194" s="1"/>
  <c r="AH160" i="8194" s="1"/>
  <c r="AH161" i="8194" s="1"/>
  <c r="AH162" i="8194" s="1"/>
  <c r="AH167" i="8194"/>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U159" i="8194" l="1"/>
  <c r="U160" i="8194" s="1"/>
  <c r="U161" i="8194" s="1"/>
  <c r="U162" i="8194" s="1"/>
  <c r="U167" i="8194" s="1"/>
  <c r="U170" i="8194" s="1"/>
  <c r="U171" i="8194" s="1"/>
  <c r="U177" i="8194" s="1"/>
  <c r="AV170" i="8194"/>
  <c r="AV171" i="8194" s="1"/>
  <c r="AV172" i="8194" s="1"/>
  <c r="AP159" i="8194"/>
  <c r="AP160" i="8194" s="1"/>
  <c r="AP161" i="8194" s="1"/>
  <c r="AP162" i="8194" s="1"/>
  <c r="AP167" i="8194" s="1"/>
  <c r="AR159" i="8194"/>
  <c r="AR160" i="8194" s="1"/>
  <c r="AR161" i="8194" s="1"/>
  <c r="AR162" i="8194" s="1"/>
  <c r="AR167"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Q159" i="8194"/>
  <c r="Q160" i="8194" s="1"/>
  <c r="Q161" i="8194" s="1"/>
  <c r="Q162" i="8194" s="1"/>
  <c r="Q167" i="8194" s="1"/>
  <c r="P159" i="8194"/>
  <c r="P160" i="8194" s="1"/>
  <c r="P161" i="8194" s="1"/>
  <c r="P162" i="8194" s="1"/>
  <c r="P167" i="8194" s="1"/>
  <c r="AM159" i="8194"/>
  <c r="AM160" i="8194" s="1"/>
  <c r="AM161" i="8194" s="1"/>
  <c r="AM162" i="8194" s="1"/>
  <c r="AM167" i="8194" s="1"/>
  <c r="H159" i="8194"/>
  <c r="H160" i="8194" s="1"/>
  <c r="H161" i="8194" s="1"/>
  <c r="H162" i="8194" s="1"/>
  <c r="H167"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AJ159" i="8194"/>
  <c r="AJ160" i="8194" s="1"/>
  <c r="AJ161" i="8194" s="1"/>
  <c r="AJ162" i="8194" s="1"/>
  <c r="AJ167"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P170" i="8194"/>
  <c r="AF94" i="2"/>
  <c r="S60" i="1"/>
  <c r="X60" i="1"/>
  <c r="X49" i="1"/>
  <c r="AF83" i="2"/>
  <c r="S49" i="1"/>
  <c r="AJ170" i="8194"/>
  <c r="P170" i="8194"/>
  <c r="X46" i="1"/>
  <c r="AF80" i="2"/>
  <c r="S46" i="1"/>
  <c r="X41" i="1"/>
  <c r="S41" i="1"/>
  <c r="AF75" i="2"/>
  <c r="AF98" i="2"/>
  <c r="S64" i="1"/>
  <c r="X64" i="1"/>
  <c r="Q170" i="8194"/>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AW170" i="8194"/>
  <c r="S57" i="1"/>
  <c r="AF91" i="2"/>
  <c r="X57" i="1"/>
  <c r="B84" i="8194"/>
  <c r="B166" i="8194"/>
  <c r="AR170" i="8194"/>
  <c r="X38" i="1"/>
  <c r="S38" i="1"/>
  <c r="AF72" i="2"/>
  <c r="BF158" i="8194"/>
  <c r="BF153" i="8194"/>
  <c r="BF154" i="8194" s="1"/>
  <c r="X54" i="1"/>
  <c r="AF88" i="2"/>
  <c r="S54" i="1"/>
  <c r="N170" i="8194"/>
  <c r="AM170" i="8194"/>
  <c r="H170" i="8194"/>
  <c r="X67" i="1"/>
  <c r="S67" i="1"/>
  <c r="AF101" i="2"/>
  <c r="X45" i="1"/>
  <c r="AF79" i="2"/>
  <c r="S45" i="1"/>
  <c r="AF95" i="2"/>
  <c r="S61" i="1"/>
  <c r="X61" i="1"/>
  <c r="O170" i="8194"/>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AR171" i="8194" l="1"/>
  <c r="AR172" i="8194" s="1"/>
  <c r="O171" i="8194"/>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D26" i="2"/>
  <c r="D26" i="3" s="1"/>
  <c r="E29" i="50873"/>
  <c r="G29" i="50873"/>
  <c r="F26" i="2"/>
  <c r="F26" i="3" s="1"/>
  <c r="G11" i="4"/>
  <c r="H19" i="4" s="1"/>
  <c r="H31" i="4" s="1"/>
  <c r="AW10" i="4" s="1"/>
  <c r="H29" i="50873"/>
  <c r="G26" i="2"/>
  <c r="G26" i="3" s="1"/>
  <c r="E31" i="4"/>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X52" i="4" l="1"/>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AA4" i="2" l="1"/>
  <c r="H63" i="2" s="1"/>
  <c r="H59" i="3" l="1"/>
  <c r="K12" i="1"/>
  <c r="K59" i="3"/>
  <c r="T11" i="50873"/>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F57" i="2"/>
  <c r="E57" i="2" s="1"/>
  <c r="E53" i="3" s="1"/>
  <c r="B57" i="2"/>
  <c r="B53" i="3" s="1"/>
  <c r="H61" i="2"/>
  <c r="H57" i="3" s="1"/>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H58" i="3"/>
  <c r="T10" i="50873"/>
  <c r="H60" i="3"/>
  <c r="J57" i="2"/>
  <c r="F53" i="3"/>
  <c r="B17" i="3" s="1"/>
  <c r="B17" i="2"/>
  <c r="F58" i="3"/>
  <c r="K9" i="1"/>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C13" i="1" l="1"/>
  <c r="AL26" i="4"/>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K51" i="3"/>
  <c r="K53" i="3"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C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U50" i="1" l="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S69" i="2"/>
  <c r="AE69" i="2"/>
  <c r="U35" i="1"/>
  <c r="V35" i="1" s="1"/>
  <c r="W35" i="1" s="1"/>
  <c r="AC69" i="2"/>
  <c r="AI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T69"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H69" i="2"/>
  <c r="AK70" i="2"/>
  <c r="AS70" i="2" s="1"/>
  <c r="AH70" i="2"/>
  <c r="AI70" i="2" s="1"/>
  <c r="AU80" i="4"/>
  <c r="AN87" i="2" s="1"/>
  <c r="AB87" i="2" s="1"/>
  <c r="AZ87" i="2"/>
  <c r="AP83" i="2"/>
  <c r="U33" i="1"/>
  <c r="V33" i="1" s="1"/>
  <c r="W33" i="1" s="1"/>
  <c r="AS67" i="2"/>
  <c r="AE67" i="2"/>
  <c r="AC67" i="2"/>
  <c r="AI67" i="2"/>
  <c r="AI68" i="2"/>
  <c r="AC68" i="2"/>
  <c r="AS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70" i="2" l="1"/>
  <c r="AV80" i="4"/>
  <c r="AN88" i="2" s="1"/>
  <c r="AB88" i="2" s="1"/>
  <c r="AT67" i="2"/>
  <c r="AT68" i="2"/>
  <c r="AM85" i="2"/>
  <c r="AO85" i="2" s="1"/>
  <c r="Z80" i="4"/>
  <c r="AN66" i="2" s="1"/>
  <c r="AB66" i="2" s="1"/>
  <c r="AZ66" i="2"/>
  <c r="AD67" i="2"/>
  <c r="AM86" i="2"/>
  <c r="AO86" i="2" s="1"/>
  <c r="AH86" i="2"/>
  <c r="AI86" i="2" s="1"/>
  <c r="AK86" i="2"/>
  <c r="AS86" i="2" s="1"/>
  <c r="AD68" i="2"/>
  <c r="AL68" i="2" s="1"/>
  <c r="AK85" i="2"/>
  <c r="AS85" i="2" s="1"/>
  <c r="AH85" i="2"/>
  <c r="AI85" i="2" s="1"/>
  <c r="AP69" i="2"/>
  <c r="AS87" i="2"/>
  <c r="AC87" i="2"/>
  <c r="AE87" i="2"/>
  <c r="AD87" i="2" s="1"/>
  <c r="U53" i="1"/>
  <c r="V53" i="1" s="1"/>
  <c r="W53" i="1" s="1"/>
  <c r="AI87" i="2"/>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T87" i="2"/>
  <c r="AP85" i="2"/>
  <c r="U32" i="1"/>
  <c r="V32" i="1" s="1"/>
  <c r="W32" i="1" s="1"/>
  <c r="AS66" i="2"/>
  <c r="AI66" i="2"/>
  <c r="AE66" i="2"/>
  <c r="AD66" i="2" s="1"/>
  <c r="AC66" i="2"/>
  <c r="AW80" i="4"/>
  <c r="AN89" i="2" s="1"/>
  <c r="AB89" i="2" s="1"/>
  <c r="AZ89" i="2"/>
  <c r="AM68" i="2"/>
  <c r="AO68" i="2" s="1"/>
  <c r="AH67" i="2"/>
  <c r="AK67" i="2"/>
  <c r="AZ65" i="2"/>
  <c r="Y80" i="4"/>
  <c r="AN65" i="2" s="1"/>
  <c r="AB65" i="2" s="1"/>
  <c r="AH68" i="2"/>
  <c r="AK68" i="2"/>
  <c r="AL67" i="2"/>
  <c r="AP70" i="2"/>
  <c r="AL87" i="2"/>
  <c r="AH87" i="2"/>
  <c r="AK87" i="2"/>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H88" i="2" l="1"/>
  <c r="AI88" i="2" s="1"/>
  <c r="AT88" i="2" s="1"/>
  <c r="AL88" i="2"/>
  <c r="AM88" i="2" s="1"/>
  <c r="AO88" i="2" s="1"/>
  <c r="AT66" i="2"/>
  <c r="AP68" i="2"/>
  <c r="AM87" i="2"/>
  <c r="AO87" i="2" s="1"/>
  <c r="AP87" i="2" s="1"/>
  <c r="AM67" i="2"/>
  <c r="AO67" i="2" s="1"/>
  <c r="AP67" i="2" s="1"/>
  <c r="AC89" i="2"/>
  <c r="U55" i="1"/>
  <c r="V55" i="1" s="1"/>
  <c r="W55" i="1" s="1"/>
  <c r="AE89" i="2"/>
  <c r="AC65" i="2"/>
  <c r="AE65" i="2"/>
  <c r="AD65" i="2" s="1"/>
  <c r="AS65" i="2"/>
  <c r="AI65" i="2"/>
  <c r="U31" i="1"/>
  <c r="V31" i="1" s="1"/>
  <c r="W31" i="1" s="1"/>
  <c r="AL66" i="2"/>
  <c r="AK66" i="2"/>
  <c r="AH66" i="2"/>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5" i="2" l="1"/>
  <c r="AS64" i="2"/>
  <c r="AE64" i="2"/>
  <c r="U30" i="1"/>
  <c r="V30" i="1" s="1"/>
  <c r="W30" i="1" s="1"/>
  <c r="AC64" i="2"/>
  <c r="AI64" i="2"/>
  <c r="U56" i="1"/>
  <c r="V56" i="1" s="1"/>
  <c r="W56" i="1" s="1"/>
  <c r="AC90" i="2"/>
  <c r="AE90" i="2"/>
  <c r="AD89" i="2"/>
  <c r="AL89" i="2" s="1"/>
  <c r="AY80" i="4"/>
  <c r="AN91" i="2" s="1"/>
  <c r="AB91" i="2" s="1"/>
  <c r="AZ91" i="2"/>
  <c r="AM66" i="2"/>
  <c r="AO66" i="2" s="1"/>
  <c r="AP88" i="2"/>
  <c r="W80" i="4"/>
  <c r="AN63" i="2" s="1"/>
  <c r="AB63" i="2" s="1"/>
  <c r="AZ63" i="2"/>
  <c r="AL65" i="2"/>
  <c r="AK65" i="2"/>
  <c r="AH65" i="2"/>
  <c r="U24" i="4"/>
  <c r="V44" i="4"/>
  <c r="V79" i="4" s="1"/>
  <c r="U26" i="4"/>
  <c r="T46" i="4"/>
  <c r="AY60" i="2"/>
  <c r="AD26" i="1" s="1"/>
  <c r="T45" i="4"/>
  <c r="T27" i="4"/>
  <c r="T25" i="4" s="1"/>
  <c r="E186" i="8194"/>
  <c r="B186" i="8194" s="1"/>
  <c r="B190" i="8194" s="1"/>
  <c r="Q66" i="2" s="1"/>
  <c r="B185" i="8194"/>
  <c r="U47" i="4"/>
  <c r="BB61" i="2" s="1"/>
  <c r="AT64" i="2" l="1"/>
  <c r="AK89" i="2"/>
  <c r="AS89" i="2" s="1"/>
  <c r="AH89" i="2"/>
  <c r="AI89" i="2" s="1"/>
  <c r="AM65" i="2"/>
  <c r="AO65" i="2" s="1"/>
  <c r="AD90" i="2"/>
  <c r="AL90" i="2" s="1"/>
  <c r="AS63" i="2"/>
  <c r="AI63" i="2"/>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T63" i="2"/>
  <c r="AP89" i="2"/>
  <c r="AM90" i="2"/>
  <c r="AO90" i="2" s="1"/>
  <c r="AD63" i="2"/>
  <c r="AL63" i="2" s="1"/>
  <c r="AE62" i="2"/>
  <c r="AD62" i="2" s="1"/>
  <c r="AC62" i="2"/>
  <c r="AS62" i="2"/>
  <c r="U28" i="1"/>
  <c r="V28" i="1" s="1"/>
  <c r="W28" i="1" s="1"/>
  <c r="AI62" i="2"/>
  <c r="AM64" i="2"/>
  <c r="AO64" i="2" s="1"/>
  <c r="AH64" i="2"/>
  <c r="AK64" i="2"/>
  <c r="AH90" i="2"/>
  <c r="AI90" i="2" s="1"/>
  <c r="AK90" i="2"/>
  <c r="AS90" i="2" s="1"/>
  <c r="U80" i="4"/>
  <c r="AN61" i="2" s="1"/>
  <c r="AB61" i="2" s="1"/>
  <c r="AZ61" i="2"/>
  <c r="AP65" i="2"/>
  <c r="AD91" i="2"/>
  <c r="T44" i="4"/>
  <c r="T79" i="4" s="1"/>
  <c r="AT90" i="2" l="1"/>
  <c r="AT62" i="2"/>
  <c r="AM63" i="2"/>
  <c r="AO63" i="2" s="1"/>
  <c r="AL62" i="2"/>
  <c r="AH62" i="2"/>
  <c r="AK62" i="2"/>
  <c r="AI61" i="2"/>
  <c r="U27" i="1"/>
  <c r="V27" i="1" s="1"/>
  <c r="W27" i="1" s="1"/>
  <c r="AS61" i="2"/>
  <c r="AC61" i="2"/>
  <c r="AE61" i="2"/>
  <c r="AD61" i="2" s="1"/>
  <c r="AK63" i="2"/>
  <c r="AH63" i="2"/>
  <c r="T80" i="4"/>
  <c r="AN60" i="2" s="1"/>
  <c r="AB60" i="2" s="1"/>
  <c r="AZ60" i="2"/>
  <c r="AP90" i="2"/>
  <c r="AP64" i="2"/>
  <c r="AL91" i="2"/>
  <c r="AM91" i="2" s="1"/>
  <c r="AO91" i="2" s="1"/>
  <c r="AP91" i="2" s="1"/>
  <c r="AK91" i="2"/>
  <c r="AS91" i="2" s="1"/>
  <c r="AH91" i="2"/>
  <c r="AI91" i="2" s="1"/>
  <c r="AT91" i="2" l="1"/>
  <c r="AT61" i="2"/>
  <c r="AL61" i="2"/>
  <c r="AK61" i="2"/>
  <c r="AH61" i="2"/>
  <c r="AM62" i="2"/>
  <c r="AO62" i="2" s="1"/>
  <c r="AP63" i="2"/>
  <c r="AE60" i="2"/>
  <c r="AC60" i="2"/>
  <c r="U26" i="1"/>
  <c r="V26" i="1" s="1"/>
  <c r="W26" i="1" s="1"/>
  <c r="AS60" i="2"/>
  <c r="AI60" i="2"/>
  <c r="AT60" i="2" l="1"/>
  <c r="AD60" i="2"/>
  <c r="AL60" i="2" s="1"/>
  <c r="AM61" i="2"/>
  <c r="AO61" i="2" s="1"/>
  <c r="AP62" i="2"/>
  <c r="AM60" i="2" l="1"/>
  <c r="AK60" i="2"/>
  <c r="AH60" i="2"/>
  <c r="AP61" i="2"/>
  <c r="AO60" i="2" l="1"/>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4" i="2"/>
  <c r="AB37" i="2"/>
  <c r="Z29" i="2" l="1"/>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BS84" i="4" l="1"/>
  <c r="BS85" i="4" s="1"/>
  <c r="X40" i="2"/>
  <c r="X37" i="2"/>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U81" i="4"/>
  <c r="BQ81" i="4"/>
  <c r="BM9" i="4"/>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CH85" i="4"/>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BM51" i="4" l="1"/>
  <c r="BM86" i="4" s="1"/>
  <c r="BA105" i="2" s="1"/>
  <c r="BV51" i="4"/>
  <c r="BV86" i="4" s="1"/>
  <c r="BA114" i="2" s="1"/>
  <c r="BX51" i="4"/>
  <c r="BX86" i="4" s="1"/>
  <c r="BA116"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M98" i="2"/>
  <c r="AO98" i="2" s="1"/>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AZ101" i="2"/>
  <c r="BJ26" i="4"/>
  <c r="AJ63" i="4"/>
  <c r="AP98" i="2"/>
  <c r="AT97" i="2" l="1"/>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BN47" i="4"/>
  <c r="BB106" i="2" s="1"/>
  <c r="AL71" i="4"/>
  <c r="AK73" i="4"/>
  <c r="BN25" i="4"/>
  <c r="BN26" i="4"/>
  <c r="BN24" i="4"/>
  <c r="AN63" i="4"/>
  <c r="AT103" i="2" l="1"/>
  <c r="AZ105" i="2"/>
  <c r="AE105" i="2"/>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AD105" i="2"/>
  <c r="AL105" i="2" s="1"/>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AB113" i="2"/>
  <c r="BW27" i="4"/>
  <c r="BW26" i="4" s="1"/>
  <c r="BW46" i="4"/>
  <c r="AY115" i="2"/>
  <c r="AD81" i="1" s="1"/>
  <c r="BW45" i="4"/>
  <c r="AV63" i="4"/>
  <c r="AE112" i="2" l="1"/>
  <c r="AD112" i="2" s="1"/>
  <c r="AL112" i="2" s="1"/>
  <c r="AM112" i="2" s="1"/>
  <c r="AO112" i="2" s="1"/>
  <c r="AC112" i="2"/>
  <c r="AT110" i="2"/>
  <c r="BW47" i="4"/>
  <c r="BB115" i="2" s="1"/>
  <c r="AL111" i="2"/>
  <c r="AK111" i="2"/>
  <c r="AS111" i="2" s="1"/>
  <c r="AH111" i="2"/>
  <c r="AI111" i="2" s="1"/>
  <c r="AU65" i="4"/>
  <c r="AT67" i="4"/>
  <c r="AT64" i="4" s="1"/>
  <c r="BU80" i="4"/>
  <c r="AN113" i="2" s="1"/>
  <c r="AZ113" i="2"/>
  <c r="U79" i="1"/>
  <c r="V79" i="1" s="1"/>
  <c r="W79" i="1" s="1"/>
  <c r="AB114" i="2"/>
  <c r="AC113" i="2"/>
  <c r="AE113" i="2"/>
  <c r="AD113" i="2" s="1"/>
  <c r="AL113" i="2" s="1"/>
  <c r="AM113" i="2" s="1"/>
  <c r="AO113" i="2" s="1"/>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H113" i="2" l="1"/>
  <c r="AI113" i="2" s="1"/>
  <c r="AK113" i="2"/>
  <c r="AS113"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AC114" i="2"/>
  <c r="AB115" i="2"/>
  <c r="AE114" i="2"/>
  <c r="AD114" i="2" s="1"/>
  <c r="AL114" i="2" s="1"/>
  <c r="AM114" i="2" s="1"/>
  <c r="AO114" i="2" s="1"/>
  <c r="U80" i="1"/>
  <c r="V80" i="1" s="1"/>
  <c r="W80" i="1" s="1"/>
  <c r="BY46" i="4"/>
  <c r="AY117" i="2"/>
  <c r="AD83" i="1" s="1"/>
  <c r="BY27" i="4"/>
  <c r="BY45" i="4"/>
  <c r="BW44" i="4"/>
  <c r="BW79" i="4" s="1"/>
  <c r="BX47" i="4"/>
  <c r="BB116" i="2" s="1"/>
  <c r="AX63" i="4"/>
  <c r="AP113" i="2"/>
  <c r="AT113" i="2" l="1"/>
  <c r="AT112" i="2"/>
  <c r="BX44" i="4"/>
  <c r="BX79" i="4" s="1"/>
  <c r="BX80" i="4" s="1"/>
  <c r="AN116" i="2" s="1"/>
  <c r="AH114" i="2"/>
  <c r="AI114" i="2" s="1"/>
  <c r="AK114" i="2"/>
  <c r="AS114"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C115" i="2"/>
  <c r="AE115" i="2"/>
  <c r="AB116" i="2"/>
  <c r="U81" i="1"/>
  <c r="V81" i="1" s="1"/>
  <c r="W81" i="1" s="1"/>
  <c r="AW71" i="4"/>
  <c r="AV73" i="4"/>
  <c r="BY25" i="4"/>
  <c r="BY24" i="4"/>
  <c r="BY26" i="4"/>
  <c r="BW80" i="4"/>
  <c r="AN115" i="2" s="1"/>
  <c r="AZ115" i="2"/>
  <c r="AY63" i="4"/>
  <c r="AP114" i="2"/>
  <c r="AZ116" i="2" l="1"/>
  <c r="AT114" i="2"/>
  <c r="AX65" i="4"/>
  <c r="AW67" i="4"/>
  <c r="AW64" i="4" s="1"/>
  <c r="BY44" i="4"/>
  <c r="BY79" i="4" s="1"/>
  <c r="BZ47" i="4"/>
  <c r="BB118" i="2" s="1"/>
  <c r="AX71" i="4"/>
  <c r="AW73" i="4"/>
  <c r="BZ25" i="4"/>
  <c r="BZ26" i="4"/>
  <c r="U82" i="1"/>
  <c r="V82" i="1" s="1"/>
  <c r="W82" i="1" s="1"/>
  <c r="AE116" i="2"/>
  <c r="AD116" i="2" s="1"/>
  <c r="AL116" i="2" s="1"/>
  <c r="AM116" i="2" s="1"/>
  <c r="AO116" i="2" s="1"/>
  <c r="AC116" i="2"/>
  <c r="AB117" i="2"/>
  <c r="CB62" i="4"/>
  <c r="CB66" i="4" s="1"/>
  <c r="CB43" i="4"/>
  <c r="BM156" i="8194"/>
  <c r="BM183" i="8194" s="1"/>
  <c r="BM184" i="8194" s="1"/>
  <c r="BM185" i="8194" s="1"/>
  <c r="BM186" i="8194" s="1"/>
  <c r="CC77" i="4"/>
  <c r="AD115" i="2"/>
  <c r="AL115" i="2" s="1"/>
  <c r="AM115" i="2" s="1"/>
  <c r="AO115" i="2" s="1"/>
  <c r="CA46" i="4"/>
  <c r="CA45" i="4"/>
  <c r="AY119" i="2"/>
  <c r="AD85" i="1" s="1"/>
  <c r="CA27" i="4"/>
  <c r="CA25" i="4" s="1"/>
  <c r="AZ63" i="4"/>
  <c r="CA26" i="4" l="1"/>
  <c r="BZ44" i="4"/>
  <c r="BZ79" i="4" s="1"/>
  <c r="BZ80" i="4" s="1"/>
  <c r="AN118" i="2" s="1"/>
  <c r="CA24" i="4"/>
  <c r="AY65" i="4"/>
  <c r="AX67" i="4"/>
  <c r="AX64" i="4" s="1"/>
  <c r="CA47" i="4"/>
  <c r="BB119" i="2" s="1"/>
  <c r="U83" i="1"/>
  <c r="V83" i="1" s="1"/>
  <c r="W83" i="1" s="1"/>
  <c r="AE117" i="2"/>
  <c r="AC117" i="2"/>
  <c r="AB118" i="2"/>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T116" i="2" l="1"/>
  <c r="AZ118" i="2"/>
  <c r="AT115" i="2"/>
  <c r="CA44" i="4"/>
  <c r="CA79" i="4" s="1"/>
  <c r="CA80" i="4" s="1"/>
  <c r="AN119" i="2" s="1"/>
  <c r="CB47" i="4"/>
  <c r="BB120" i="2" s="1"/>
  <c r="AZ65" i="4"/>
  <c r="AY67" i="4"/>
  <c r="AY64" i="4" s="1"/>
  <c r="CB25" i="4"/>
  <c r="CB24" i="4"/>
  <c r="CB26" i="4"/>
  <c r="AC118" i="2"/>
  <c r="AE118" i="2"/>
  <c r="AB119" i="2"/>
  <c r="U84" i="1"/>
  <c r="V84" i="1" s="1"/>
  <c r="W84" i="1" s="1"/>
  <c r="AD117" i="2"/>
  <c r="AL117" i="2" s="1"/>
  <c r="CE77" i="4"/>
  <c r="CD62" i="4"/>
  <c r="CD66" i="4" s="1"/>
  <c r="CD43" i="4"/>
  <c r="BO156" i="8194"/>
  <c r="BO183" i="8194" s="1"/>
  <c r="BO184" i="8194" s="1"/>
  <c r="BO185" i="8194" s="1"/>
  <c r="BO186" i="8194" s="1"/>
  <c r="AY121" i="2"/>
  <c r="AD87" i="1" s="1"/>
  <c r="CC46" i="4"/>
  <c r="CC45" i="4"/>
  <c r="CC27" i="4"/>
  <c r="AZ71" i="4"/>
  <c r="AY73" i="4"/>
  <c r="BB63" i="4"/>
  <c r="AZ119" i="2" l="1"/>
  <c r="CC47" i="4"/>
  <c r="BB121" i="2" s="1"/>
  <c r="BA65" i="4"/>
  <c r="AZ67" i="4"/>
  <c r="AZ64" i="4" s="1"/>
  <c r="BA71" i="4"/>
  <c r="AZ73" i="4"/>
  <c r="AH117" i="2"/>
  <c r="AI117" i="2" s="1"/>
  <c r="AK117" i="2"/>
  <c r="AS117" i="2" s="1"/>
  <c r="AM117" i="2"/>
  <c r="AO117" i="2" s="1"/>
  <c r="AP117" i="2" s="1"/>
  <c r="CC25" i="4"/>
  <c r="CC24" i="4"/>
  <c r="CC26" i="4"/>
  <c r="U85" i="1"/>
  <c r="V85" i="1" s="1"/>
  <c r="W85" i="1" s="1"/>
  <c r="AB120" i="2"/>
  <c r="AC119" i="2"/>
  <c r="AE119" i="2"/>
  <c r="AD118" i="2"/>
  <c r="AL118" i="2" s="1"/>
  <c r="CD46" i="4"/>
  <c r="AY122" i="2"/>
  <c r="AD88" i="1" s="1"/>
  <c r="CD27" i="4"/>
  <c r="CD45" i="4"/>
  <c r="CB44" i="4"/>
  <c r="CB79" i="4" s="1"/>
  <c r="CE43" i="4"/>
  <c r="CF77" i="4"/>
  <c r="BP156" i="8194"/>
  <c r="BP183" i="8194" s="1"/>
  <c r="BP184" i="8194" s="1"/>
  <c r="BP185" i="8194" s="1"/>
  <c r="BP186" i="8194" s="1"/>
  <c r="CE62" i="4"/>
  <c r="CE66" i="4" s="1"/>
  <c r="BC63" i="4"/>
  <c r="AT117" i="2" l="1"/>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AD119" i="2"/>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E44" i="4" s="1"/>
  <c r="CE79" i="4" s="1"/>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AT120" i="2" l="1"/>
  <c r="CD80" i="4"/>
  <c r="AN122" i="2" s="1"/>
  <c r="AT119" i="2"/>
  <c r="AH121" i="2"/>
  <c r="AI121" i="2" s="1"/>
  <c r="BD65" i="4"/>
  <c r="BC67" i="4"/>
  <c r="BC64" i="4" s="1"/>
  <c r="CF47" i="4"/>
  <c r="BB124" i="2" s="1"/>
  <c r="CE80" i="4"/>
  <c r="AN123" i="2" s="1"/>
  <c r="AZ123" i="2"/>
  <c r="CG27" i="4"/>
  <c r="CG24" i="4" s="1"/>
  <c r="AY125" i="2"/>
  <c r="AD91" i="1" s="1"/>
  <c r="CG46" i="4"/>
  <c r="CG45" i="4"/>
  <c r="CF24" i="4"/>
  <c r="BD71" i="4"/>
  <c r="BC73" i="4"/>
  <c r="AE122" i="2"/>
  <c r="AC122" i="2"/>
  <c r="AB123" i="2"/>
  <c r="U88" i="1"/>
  <c r="V88" i="1" s="1"/>
  <c r="W88" i="1" s="1"/>
  <c r="CF26" i="4"/>
  <c r="AM119" i="2"/>
  <c r="AO119" i="2" s="1"/>
  <c r="AK121" i="2"/>
  <c r="AS121" i="2" s="1"/>
  <c r="BF63" i="4"/>
  <c r="AP121" i="2"/>
  <c r="AT121" i="2" l="1"/>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T128" i="2" s="1"/>
  <c r="AI128" i="2"/>
  <c r="C12" i="1" s="1"/>
  <c r="AT125" i="2"/>
  <c r="BB127" i="2" a="1"/>
  <c r="BB127" i="2" s="1"/>
  <c r="BK65" i="4"/>
  <c r="BJ67" i="4"/>
  <c r="BJ64" i="4" s="1"/>
  <c r="BK71" i="4"/>
  <c r="BJ73" i="4"/>
  <c r="AO125" i="2"/>
  <c r="AO128" i="2" s="1"/>
  <c r="AM128" i="2"/>
  <c r="AL129" i="2"/>
  <c r="T27" i="2"/>
  <c r="BM63" i="4"/>
  <c r="AS128" i="2" l="1"/>
  <c r="BB128" i="2" s="1" a="1"/>
  <c r="BB128" i="2" s="1"/>
  <c r="AU102" i="2"/>
  <c r="AU72" i="2"/>
  <c r="AU101" i="2"/>
  <c r="AU123" i="2"/>
  <c r="AU111" i="2"/>
  <c r="AU67" i="2"/>
  <c r="AU105" i="2"/>
  <c r="AU126" i="2"/>
  <c r="AU74" i="2"/>
  <c r="AU108" i="2"/>
  <c r="AU65" i="2"/>
  <c r="AU77" i="2"/>
  <c r="AU71" i="2"/>
  <c r="AU115" i="2"/>
  <c r="AU83" i="2"/>
  <c r="AU82" i="2"/>
  <c r="AU76" i="2"/>
  <c r="AU68" i="2"/>
  <c r="AU69" i="2"/>
  <c r="AU106" i="2"/>
  <c r="AU113" i="2"/>
  <c r="AU114" i="2"/>
  <c r="AU87" i="2"/>
  <c r="AU78" i="2"/>
  <c r="AU86" i="2"/>
  <c r="AU70" i="2"/>
  <c r="AU120" i="2"/>
  <c r="AU104" i="2"/>
  <c r="AU75" i="2"/>
  <c r="AU60" i="2"/>
  <c r="AU112" i="2"/>
  <c r="AU94" i="2"/>
  <c r="AU66" i="2"/>
  <c r="AU96" i="2"/>
  <c r="AU91" i="2"/>
  <c r="AU97" i="2"/>
  <c r="AU125" i="2"/>
  <c r="AU93" i="2"/>
  <c r="AU118" i="2"/>
  <c r="AU103" i="2"/>
  <c r="AU85" i="2"/>
  <c r="AU98" i="2"/>
  <c r="AU92" i="2"/>
  <c r="AU79" i="2"/>
  <c r="AU88" i="2"/>
  <c r="AU63" i="2"/>
  <c r="AU116" i="2"/>
  <c r="AU99" i="2"/>
  <c r="AU95" i="2"/>
  <c r="AU61" i="2"/>
  <c r="AU121" i="2"/>
  <c r="AU119" i="2"/>
  <c r="AU62" i="2"/>
  <c r="AU109" i="2"/>
  <c r="AU81" i="2"/>
  <c r="AU110" i="2"/>
  <c r="AU90" i="2"/>
  <c r="AU107" i="2"/>
  <c r="AU117" i="2"/>
  <c r="AU89" i="2"/>
  <c r="AU80" i="2"/>
  <c r="AU64" i="2"/>
  <c r="AU124" i="2"/>
  <c r="AU100" i="2"/>
  <c r="AU84" i="2"/>
  <c r="AU73" i="2"/>
  <c r="AU122" i="2"/>
  <c r="BL65" i="4"/>
  <c r="BK67" i="4"/>
  <c r="BK64" i="4" s="1"/>
  <c r="Z36" i="2"/>
  <c r="X36" i="2"/>
  <c r="AD36" i="2" s="1"/>
  <c r="V36" i="2"/>
  <c r="V32" i="2" s="1"/>
  <c r="AB36" i="2"/>
  <c r="T26" i="2"/>
  <c r="K17" i="1"/>
  <c r="K19" i="1" s="1"/>
  <c r="Z28" i="2"/>
  <c r="AB28" i="2"/>
  <c r="V28" i="2"/>
  <c r="X28" i="2"/>
  <c r="AD28" i="2" s="1"/>
  <c r="BL71" i="4"/>
  <c r="BK73" i="4"/>
  <c r="AP125" i="2"/>
  <c r="AP128" i="2" s="1"/>
  <c r="BN63" i="4"/>
  <c r="AU128" i="2" l="1"/>
  <c r="BC130" i="2" s="1" a="1"/>
  <c r="BC130" i="2" s="1"/>
  <c r="V33" i="2" s="1"/>
  <c r="BC129" i="2" a="1"/>
  <c r="BC129" i="2" s="1"/>
  <c r="V26" i="2"/>
  <c r="V24" i="2"/>
  <c r="BM65" i="4"/>
  <c r="BL67" i="4"/>
  <c r="BL64" i="4" s="1"/>
  <c r="AB27" i="2"/>
  <c r="Z27" i="2"/>
  <c r="X27" i="2"/>
  <c r="AD27" i="2" s="1"/>
  <c r="V27" i="2"/>
  <c r="F62" i="2" s="1"/>
  <c r="H66" i="2" s="1"/>
  <c r="I63" i="50873" s="1"/>
  <c r="BM71" i="4"/>
  <c r="BL73" i="4"/>
  <c r="BO63" i="4"/>
  <c r="V29" i="2" l="1"/>
  <c r="Y4" i="2" s="1"/>
  <c r="H62" i="2" s="1"/>
  <c r="V40" i="2"/>
  <c r="BN65" i="4"/>
  <c r="BM67" i="4"/>
  <c r="BM64" i="4" s="1"/>
  <c r="BN71" i="4"/>
  <c r="BM73" i="4"/>
  <c r="BP63" i="4"/>
  <c r="K11" i="1" l="1"/>
  <c r="K58" i="3"/>
  <c r="BO65" i="4"/>
  <c r="BN67" i="4"/>
  <c r="BN64" i="4" s="1"/>
  <c r="BO71" i="4"/>
  <c r="BN73" i="4"/>
  <c r="BQ63" i="4"/>
  <c r="BP65" i="4" l="1"/>
  <c r="BO67" i="4"/>
  <c r="BO64" i="4" s="1"/>
  <c r="BP71" i="4"/>
  <c r="BO73" i="4"/>
  <c r="BR63" i="4"/>
  <c r="BQ65" i="4" l="1"/>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<sst xmlns="http://schemas.openxmlformats.org/spreadsheetml/2006/main" count="13543" uniqueCount="5650">
  <si>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</si>
  <si>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</si>
  <si>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</si>
  <si>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</si>
  <si>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</si>
  <si>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</si>
  <si>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</si>
  <si>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</si>
  <si>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</si>
  <si>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</si>
  <si>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</si>
  <si>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</si>
  <si>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</si>
  <si>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</si>
  <si>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</si>
  <si>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</si>
  <si>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</si>
  <si>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</si>
  <si>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</si>
  <si>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</si>
  <si>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</si>
  <si>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</si>
  <si>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</si>
  <si>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</si>
  <si>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</si>
  <si>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</si>
  <si>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</si>
  <si>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</si>
  <si>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</si>
  <si>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</si>
  <si>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</si>
  <si>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</si>
  <si>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</si>
  <si>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</si>
  <si>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</si>
  <si>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</si>
  <si>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</si>
  <si>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</si>
  <si>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</si>
  <si>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</si>
  <si>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</si>
  <si>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</si>
  <si>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</si>
  <si>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</si>
  <si>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</si>
  <si>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</si>
  <si>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</si>
  <si>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</si>
  <si>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</si>
  <si>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</si>
  <si>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</si>
  <si>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</si>
  <si>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</si>
  <si>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</si>
  <si>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</si>
  <si>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</si>
  <si>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</si>
  <si>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</si>
  <si>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</si>
  <si>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</si>
  <si>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</si>
  <si>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</si>
  <si>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</si>
  <si>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</si>
  <si>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</si>
  <si>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</si>
  <si>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</si>
  <si>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</si>
  <si>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</si>
  <si>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</si>
  <si>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</si>
  <si>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</si>
  <si>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</si>
  <si>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</si>
  <si>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</si>
  <si>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</si>
  <si>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</si>
  <si>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</si>
  <si>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</si>
  <si>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</si>
  <si>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</si>
  <si>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</si>
  <si>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</si>
  <si>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</si>
  <si>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</si>
  <si>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</si>
  <si>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</si>
  <si>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</si>
  <si>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</si>
  <si>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</si>
  <si>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</si>
  <si>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</si>
  <si>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</si>
  <si>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</si>
  <si>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</si>
  <si>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</si>
  <si>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</si>
  <si>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</si>
  <si>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</si>
  <si>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</si>
  <si>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</si>
  <si>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</si>
  <si>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</si>
  <si>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</si>
  <si>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</si>
  <si>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</si>
  <si>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</si>
  <si>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</si>
  <si>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</si>
  <si>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</si>
  <si>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</si>
  <si>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</si>
  <si>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</si>
  <si>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</si>
  <si>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</si>
  <si>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</si>
  <si>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</si>
  <si>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</si>
  <si>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</si>
  <si>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</si>
  <si>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</si>
  <si>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</si>
  <si>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</si>
  <si>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</si>
  <si>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</si>
  <si>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</si>
  <si>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</si>
  <si>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</si>
  <si>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</si>
  <si>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</si>
  <si>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</si>
  <si>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</si>
  <si>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</si>
  <si>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</si>
  <si>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</si>
  <si>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</si>
  <si>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</si>
  <si>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</si>
  <si>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</si>
  <si>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</si>
  <si>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</si>
  <si>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</si>
  <si>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</si>
  <si>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</si>
  <si>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</si>
  <si>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</si>
  <si>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</si>
  <si>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</si>
  <si>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</si>
  <si>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</si>
  <si>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</si>
  <si>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</si>
  <si>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</si>
  <si>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</si>
  <si>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</si>
  <si>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</si>
  <si>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</si>
  <si>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</si>
  <si>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</si>
  <si>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</si>
  <si>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</si>
  <si>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</si>
  <si>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</si>
  <si>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</si>
  <si>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</si>
  <si>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</si>
  <si>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</si>
  <si>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</si>
  <si>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</si>
  <si>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</si>
  <si>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</si>
  <si>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</si>
  <si>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</si>
  <si>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</si>
  <si>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</si>
  <si>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</si>
  <si>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</si>
  <si>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</si>
  <si>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</si>
  <si>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</si>
  <si>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</si>
  <si>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</si>
  <si>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</si>
  <si>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</si>
  <si>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</si>
  <si>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</si>
  <si>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</si>
  <si>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</si>
  <si>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</si>
  <si>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</si>
  <si>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</si>
  <si>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</si>
  <si>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</si>
  <si>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</si>
  <si>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</si>
  <si>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</si>
  <si>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</si>
  <si>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</si>
  <si>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</si>
  <si>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</si>
  <si>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</si>
  <si>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</si>
  <si>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</si>
  <si>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</si>
  <si>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</si>
  <si>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</si>
  <si>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</si>
  <si>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</si>
  <si>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</si>
  <si>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</si>
  <si>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</si>
  <si>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</si>
  <si>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</si>
  <si>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</si>
  <si>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</si>
  <si>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</si>
  <si>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</si>
  <si>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</si>
  <si>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</si>
  <si>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</si>
  <si>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</si>
  <si>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</si>
  <si>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</si>
  <si>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</si>
  <si>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</si>
  <si>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</si>
  <si>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</si>
  <si>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</si>
  <si>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</si>
  <si>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</si>
  <si>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</si>
  <si>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</si>
  <si>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</si>
  <si>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</si>
  <si>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</si>
  <si>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</si>
  <si>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</si>
  <si>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</si>
  <si>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</si>
  <si>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</si>
  <si>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</si>
  <si>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</si>
  <si>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</si>
  <si>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</si>
  <si>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</si>
  <si>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</si>
  <si>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</si>
  <si>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</si>
  <si>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</si>
  <si>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</si>
  <si>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</si>
  <si>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</si>
  <si>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</si>
  <si>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</si>
  <si>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</si>
  <si>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</si>
  <si>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</si>
  <si>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</si>
  <si>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</si>
  <si>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</si>
  <si>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</si>
  <si>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</si>
  <si>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</si>
  <si>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</si>
  <si>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</si>
  <si>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</si>
  <si>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</si>
  <si>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</si>
  <si>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</si>
  <si>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</si>
  <si>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</si>
  <si>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</si>
  <si>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</si>
  <si>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</si>
  <si>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</si>
  <si>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</si>
  <si>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</si>
  <si>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</si>
  <si>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</si>
  <si>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</si>
  <si>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</si>
  <si>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</si>
  <si>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</si>
  <si>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</si>
  <si>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</si>
  <si>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</si>
  <si>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</si>
  <si>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</si>
  <si>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</si>
  <si>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</si>
  <si>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</si>
  <si>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</si>
  <si>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</si>
  <si>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</si>
  <si>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</si>
  <si>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</si>
  <si>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</si>
  <si>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</si>
  <si>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</si>
  <si>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</si>
  <si>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</si>
  <si>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</si>
  <si>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</si>
  <si>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</si>
  <si>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</si>
  <si>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</si>
  <si>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</si>
  <si>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</si>
  <si>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</si>
  <si>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</si>
  <si>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</si>
  <si>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</si>
  <si>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</si>
  <si>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</si>
  <si>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</si>
  <si>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</si>
  <si>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</si>
  <si>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</si>
  <si>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</si>
  <si>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</si>
  <si>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</si>
  <si>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</si>
  <si>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</si>
  <si>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</si>
  <si>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</si>
  <si>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</si>
  <si>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</si>
  <si>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</si>
  <si>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</si>
  <si>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</si>
  <si>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</si>
  <si>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</si>
  <si>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</si>
  <si>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</si>
  <si>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</si>
  <si>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</si>
  <si>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</si>
  <si>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</si>
  <si>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</si>
  <si>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</si>
  <si>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</si>
  <si>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</si>
  <si>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</si>
  <si>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</si>
  <si>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</si>
  <si>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</si>
  <si>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</si>
  <si>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</si>
  <si>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</si>
  <si>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</si>
  <si>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</si>
  <si>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</si>
  <si>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</si>
  <si>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</si>
  <si>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</si>
  <si>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</si>
  <si>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</si>
  <si>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</si>
  <si>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</si>
  <si>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</si>
  <si>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</si>
  <si>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</si>
  <si>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</si>
  <si>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</si>
  <si>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</si>
  <si>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</si>
  <si>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</si>
  <si>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</si>
  <si>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</si>
  <si>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</si>
  <si>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</si>
  <si>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</si>
  <si>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</si>
  <si>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</si>
  <si>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</si>
  <si>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</si>
  <si>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</si>
  <si>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</si>
  <si>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</si>
  <si>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</si>
  <si>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</si>
  <si>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</si>
  <si>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</si>
  <si>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</si>
  <si>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</si>
  <si>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</si>
  <si>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</si>
  <si>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</si>
  <si>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</si>
  <si>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</si>
  <si>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</si>
  <si>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</si>
  <si>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</si>
  <si>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</si>
  <si>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</si>
  <si>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</si>
  <si>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</si>
  <si>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</si>
  <si>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</si>
  <si>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</si>
  <si>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</si>
  <si>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</si>
  <si>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</si>
  <si>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</si>
  <si>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</si>
  <si>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</si>
  <si>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</si>
  <si>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</si>
  <si>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</si>
  <si>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</si>
  <si>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</si>
  <si>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</si>
  <si>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</si>
  <si>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</si>
  <si>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</si>
  <si>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</si>
  <si>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</si>
  <si>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</si>
  <si>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</si>
  <si>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</si>
  <si>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</si>
  <si>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</si>
  <si>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</si>
  <si>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</si>
  <si>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</si>
  <si>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</si>
  <si>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</si>
  <si>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</si>
  <si>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</si>
  <si>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</si>
  <si>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</si>
  <si>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</si>
  <si>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</si>
  <si>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</si>
  <si>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</si>
  <si>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</si>
  <si>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</si>
  <si>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</si>
  <si>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</si>
  <si>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</si>
  <si>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</si>
  <si>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</si>
  <si>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</si>
  <si>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</si>
  <si>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</si>
  <si>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</si>
  <si>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</si>
  <si>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</si>
  <si>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</si>
  <si>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</si>
  <si>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</si>
  <si>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</si>
  <si>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</si>
  <si>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</si>
  <si>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</si>
  <si>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</si>
  <si>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</si>
  <si>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</si>
  <si>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</si>
  <si>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</si>
  <si>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</si>
  <si>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</si>
  <si>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</si>
  <si>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</si>
  <si>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</si>
  <si>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</si>
  <si>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</si>
  <si>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</si>
  <si>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</si>
  <si>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</si>
  <si>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</si>
  <si>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</si>
  <si>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</si>
  <si>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</si>
  <si>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</si>
  <si>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</si>
  <si>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</si>
  <si>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</si>
  <si>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</si>
  <si>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</si>
  <si>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</si>
  <si>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</si>
  <si>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</si>
  <si>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</si>
  <si>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</si>
  <si>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</si>
  <si>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</si>
  <si>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</si>
  <si>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</si>
  <si>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</si>
  <si>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</si>
  <si>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</si>
  <si>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</si>
  <si>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</si>
  <si>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</si>
  <si>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</si>
  <si>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</si>
  <si>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</si>
  <si>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</si>
  <si>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</si>
  <si>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</si>
  <si>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</si>
  <si>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</si>
  <si>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</si>
  <si>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</si>
  <si>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</si>
  <si>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</si>
  <si>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</si>
  <si>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</si>
  <si>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</si>
  <si>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</si>
  <si>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</si>
  <si>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</si>
  <si>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</si>
  <si>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</si>
  <si>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</si>
  <si>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</si>
  <si>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</si>
  <si>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</si>
  <si>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</si>
  <si>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</si>
  <si>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</si>
  <si>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</si>
  <si>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</si>
  <si>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</si>
  <si>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</si>
  <si>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</si>
  <si>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</si>
  <si>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</si>
  <si>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</si>
  <si>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</si>
  <si>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</si>
  <si>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</si>
  <si>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</si>
  <si>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</si>
  <si>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</si>
  <si>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</si>
  <si>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</si>
  <si>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</si>
  <si>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</si>
  <si>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</si>
  <si>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</si>
  <si>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</si>
  <si>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</si>
  <si>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</si>
  <si>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</si>
  <si>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</si>
  <si>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</si>
  <si>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</si>
  <si>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</si>
  <si>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</si>
  <si>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</si>
  <si>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</si>
  <si>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</si>
  <si>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</si>
  <si>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</si>
  <si>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</si>
  <si>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</si>
  <si>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</si>
  <si>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</si>
  <si>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</si>
  <si>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</si>
  <si>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</si>
  <si>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</si>
  <si>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</si>
  <si>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</si>
  <si>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</si>
  <si>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</si>
  <si>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</si>
  <si>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</si>
  <si>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</si>
  <si>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</si>
  <si>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</si>
  <si>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</si>
  <si>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</si>
  <si>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</si>
  <si>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</si>
  <si>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</si>
  <si>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</si>
  <si>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</si>
  <si>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</si>
  <si>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</si>
  <si>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</si>
  <si>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</si>
  <si>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</si>
  <si>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</si>
  <si>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</si>
  <si>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</si>
  <si>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</si>
  <si>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</si>
  <si>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</si>
  <si>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</si>
  <si>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</si>
  <si>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</si>
  <si>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</si>
  <si>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</si>
  <si>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</si>
  <si>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</si>
  <si>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</si>
  <si>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</si>
  <si>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</si>
  <si>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</si>
  <si>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</si>
  <si>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</si>
  <si>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</si>
  <si>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</si>
  <si>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</si>
  <si>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</si>
  <si>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</si>
  <si>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</si>
  <si>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</si>
  <si>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</si>
  <si>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</si>
  <si>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</si>
  <si>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</si>
  <si>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</si>
  <si>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</si>
  <si>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</si>
  <si>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</si>
  <si>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</si>
  <si>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</si>
  <si>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</si>
  <si>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</si>
  <si>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</si>
  <si>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</si>
  <si>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</si>
  <si>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</si>
  <si>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</si>
  <si>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</si>
  <si>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</si>
  <si>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</si>
  <si>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</si>
  <si>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</si>
  <si>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</si>
  <si>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</si>
  <si>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</si>
  <si>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</si>
  <si>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</si>
  <si>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</si>
  <si>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</si>
  <si>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</si>
  <si>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</si>
  <si>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</si>
  <si>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</si>
  <si>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</si>
  <si>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</si>
  <si>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</si>
  <si>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</si>
  <si>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</si>
  <si>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</si>
  <si>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</si>
  <si>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</si>
  <si>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</si>
  <si>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</si>
  <si>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</si>
  <si>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</si>
  <si>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</si>
  <si>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</si>
  <si>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</si>
  <si>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</si>
  <si>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</si>
  <si>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</si>
  <si>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</si>
  <si>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</si>
  <si>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</si>
  <si>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</si>
  <si>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</si>
  <si>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</si>
  <si>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</si>
  <si>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</si>
  <si>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</si>
  <si>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</si>
  <si>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</si>
  <si>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</si>
  <si>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</si>
  <si>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</si>
  <si>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</si>
  <si>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</si>
  <si>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</si>
  <si>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</si>
  <si>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</si>
  <si>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</si>
  <si>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</si>
  <si>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</si>
  <si>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</si>
  <si>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</si>
  <si>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</si>
  <si>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</si>
  <si>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</si>
  <si>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</si>
  <si>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</si>
  <si>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</si>
  <si>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</si>
  <si>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</si>
  <si>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</si>
  <si>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</si>
  <si>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</si>
  <si>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</si>
  <si>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</si>
  <si>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</si>
  <si>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</si>
  <si>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</si>
  <si>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</si>
  <si>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</si>
  <si>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</si>
  <si>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</si>
  <si>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</si>
  <si>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</si>
  <si>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</si>
  <si>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</si>
  <si>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</si>
  <si>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</si>
  <si>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</si>
  <si>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</si>
  <si>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</si>
  <si>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</si>
  <si>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</si>
  <si>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</si>
  <si>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</si>
  <si>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</si>
  <si>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</si>
  <si>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</si>
  <si>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</si>
  <si>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</si>
  <si>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</si>
  <si>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</si>
  <si>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</si>
  <si>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</si>
  <si>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</si>
  <si>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</si>
  <si>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</si>
  <si>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</si>
  <si>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</si>
  <si>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</si>
  <si>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</si>
  <si>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</si>
  <si>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</si>
  <si>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</si>
  <si>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</si>
  <si>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</si>
  <si>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</si>
  <si>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</si>
  <si>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</si>
  <si>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</si>
  <si>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</si>
  <si>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</si>
  <si>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</si>
  <si>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</si>
  <si>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</si>
  <si>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</si>
  <si>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</si>
  <si>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</si>
  <si>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</si>
  <si>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</si>
  <si>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</si>
  <si>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</si>
  <si>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</si>
  <si>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</si>
  <si>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</si>
  <si>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</si>
  <si>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</si>
  <si>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</si>
  <si>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</si>
  <si>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</si>
  <si>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</si>
  <si>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</si>
  <si>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</si>
  <si>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</si>
  <si>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</si>
  <si>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</si>
  <si>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</si>
  <si>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</si>
  <si>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</si>
  <si>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</si>
  <si>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</si>
  <si>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</si>
  <si>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</si>
  <si>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</si>
  <si>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</si>
  <si>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</si>
  <si>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</si>
  <si>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</si>
  <si>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</si>
  <si>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</si>
  <si>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</si>
  <si>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</si>
  <si>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</si>
  <si>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</si>
  <si>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</si>
  <si>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</si>
  <si>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</si>
  <si>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</si>
  <si>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</si>
  <si>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</si>
  <si>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</si>
  <si>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</si>
  <si>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</si>
  <si>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</si>
  <si>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</si>
  <si>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</si>
  <si>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</si>
  <si>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</si>
  <si>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</si>
  <si>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</si>
  <si>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</si>
  <si>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</si>
  <si>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</si>
  <si>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</si>
  <si>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</si>
  <si>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</si>
  <si>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</si>
  <si>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</si>
  <si>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</si>
  <si>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</si>
  <si>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</si>
  <si>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</si>
  <si>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</si>
  <si>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</si>
  <si>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</si>
  <si>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</si>
  <si>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</si>
  <si>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</si>
  <si>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</si>
  <si>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</si>
  <si>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</si>
  <si>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</si>
  <si>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</si>
  <si>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</si>
  <si>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</si>
  <si>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</si>
  <si>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</si>
  <si>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</si>
  <si>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</si>
  <si>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</si>
  <si>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</si>
  <si>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</si>
  <si>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</si>
  <si>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</si>
  <si>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</si>
  <si>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</si>
  <si>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</si>
  <si>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</si>
  <si>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</si>
  <si>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</si>
  <si>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</si>
  <si>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</si>
  <si>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</si>
  <si>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</si>
  <si>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</si>
  <si>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</si>
  <si>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</si>
  <si>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</si>
  <si>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</si>
  <si>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</si>
  <si>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</si>
  <si>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</si>
  <si>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</si>
  <si>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</si>
  <si>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</si>
  <si>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</si>
  <si>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</si>
  <si>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</si>
  <si>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</si>
  <si>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</si>
  <si>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</si>
  <si>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</si>
  <si>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</si>
  <si>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</si>
  <si>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</si>
  <si>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</si>
  <si>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</si>
  <si>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</si>
  <si>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</si>
  <si>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</si>
  <si>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</si>
  <si>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</si>
  <si>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</si>
  <si>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</si>
  <si>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</si>
  <si>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</si>
  <si>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</si>
  <si>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</si>
  <si>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</si>
  <si>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</si>
  <si>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</si>
  <si>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</si>
  <si>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</si>
  <si>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</si>
  <si>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</si>
  <si>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</si>
  <si>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</si>
  <si>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</si>
  <si>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</si>
  <si>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</si>
  <si>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</si>
  <si>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</si>
  <si>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</si>
  <si>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</si>
  <si>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</si>
  <si>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</si>
  <si>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</si>
  <si>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</si>
  <si>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</si>
  <si>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</si>
  <si>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</si>
  <si>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</si>
  <si>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</si>
  <si>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</si>
  <si>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</si>
  <si>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</si>
  <si>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</si>
  <si>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</si>
  <si>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</si>
  <si>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</si>
  <si>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</si>
  <si>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</si>
  <si>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</si>
  <si>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</si>
  <si>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</si>
  <si>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</si>
  <si>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</si>
  <si>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</si>
  <si>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</si>
  <si>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</si>
  <si>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</si>
  <si>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</si>
  <si>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</si>
  <si>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</si>
  <si>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</si>
  <si>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</si>
  <si>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</si>
  <si>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</si>
  <si>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</si>
  <si>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</si>
  <si>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</si>
  <si>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</si>
  <si>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</si>
  <si>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</si>
  <si>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</si>
  <si>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</si>
  <si>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</si>
  <si>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</si>
  <si>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</si>
  <si>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</si>
  <si>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</si>
  <si>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</si>
  <si>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</si>
  <si>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</si>
  <si>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</si>
  <si>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</si>
  <si>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</si>
  <si>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</si>
  <si>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</si>
  <si>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</si>
  <si>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</si>
  <si>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</si>
  <si>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</si>
  <si>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</si>
  <si>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</si>
  <si>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</si>
  <si>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</si>
  <si>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</si>
  <si>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</si>
  <si>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</si>
  <si>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</si>
  <si>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</si>
  <si>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</si>
  <si>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</si>
  <si>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</si>
  <si>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</si>
  <si>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</si>
  <si>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</si>
  <si>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</si>
  <si>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</si>
  <si>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</si>
  <si>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</si>
  <si>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</si>
  <si>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</si>
  <si>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</si>
  <si>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</si>
  <si>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</si>
  <si>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</si>
  <si>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</si>
  <si>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</si>
  <si>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</si>
  <si>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</si>
  <si>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</si>
  <si>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</si>
  <si>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</si>
  <si>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</si>
  <si>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</si>
  <si>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</si>
  <si>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</si>
  <si>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</si>
  <si>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</si>
  <si>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</si>
  <si>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</si>
  <si>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</si>
  <si>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</si>
  <si>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</si>
  <si>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</si>
  <si>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</si>
  <si>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</si>
  <si>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</si>
  <si>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</si>
  <si>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</si>
  <si>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</si>
  <si>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</si>
  <si>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</si>
  <si>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</si>
  <si>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</si>
  <si>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</si>
  <si>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</si>
  <si>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</si>
  <si>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</si>
  <si>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</si>
  <si>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</si>
  <si>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</si>
  <si>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</si>
  <si>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</si>
  <si>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</si>
  <si>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</si>
  <si>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</si>
  <si>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</si>
  <si>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</si>
  <si>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</si>
  <si>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</si>
  <si>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</si>
  <si>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</si>
  <si>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</si>
  <si>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</si>
  <si>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</si>
  <si>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</si>
  <si>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</si>
  <si>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</si>
  <si>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</si>
  <si>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</si>
  <si>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</si>
  <si>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</si>
  <si>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</si>
  <si>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</si>
  <si>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</si>
  <si>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</si>
  <si>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</si>
  <si>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</si>
  <si>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</si>
  <si>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</si>
  <si>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</si>
  <si>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</si>
  <si>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</si>
  <si>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</si>
  <si>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</si>
  <si>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</si>
  <si>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</si>
  <si>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</si>
  <si>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</si>
  <si>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</si>
  <si>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</si>
  <si>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</si>
  <si>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</si>
  <si>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</si>
  <si>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</si>
  <si>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</si>
  <si>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</si>
  <si>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</si>
  <si>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</si>
  <si>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</si>
  <si>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</si>
  <si>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</si>
  <si>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</si>
  <si>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</si>
  <si>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</si>
  <si>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</si>
  <si>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</si>
  <si>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</si>
  <si>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</si>
  <si>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</si>
  <si>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</si>
  <si>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</si>
  <si>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</si>
  <si>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</si>
  <si>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</si>
  <si>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</si>
  <si>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</si>
  <si>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</si>
  <si>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</si>
  <si>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</si>
  <si>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</si>
  <si>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</si>
  <si>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</si>
  <si>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</si>
  <si>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</si>
  <si>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</si>
  <si>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</si>
  <si>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</si>
  <si>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</si>
  <si>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</si>
  <si>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</si>
  <si>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</si>
  <si>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</si>
  <si>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</si>
  <si>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</si>
  <si>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</si>
  <si>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</si>
  <si>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</si>
  <si>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</si>
  <si>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</si>
  <si>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</si>
  <si>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</si>
  <si>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</si>
  <si>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</si>
  <si>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</si>
  <si>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</si>
  <si>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</si>
  <si>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</si>
  <si>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</si>
  <si>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</si>
  <si>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</si>
  <si>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</si>
  <si>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</si>
  <si>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</si>
  <si>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</si>
  <si>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</si>
  <si>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</si>
  <si>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</si>
  <si>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</si>
  <si>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</si>
  <si>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</si>
  <si>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</si>
  <si>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</si>
  <si>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</si>
  <si>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</si>
  <si>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</si>
  <si>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</si>
  <si>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</si>
  <si>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</si>
  <si>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</si>
  <si>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</si>
  <si>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</si>
  <si>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</si>
  <si>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</si>
  <si>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</si>
  <si>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</si>
  <si>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</si>
  <si>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</si>
  <si>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</si>
  <si>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</si>
  <si>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</si>
  <si>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</si>
  <si>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</si>
  <si>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</si>
  <si>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</si>
  <si>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</si>
  <si>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</si>
  <si>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</si>
  <si>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</si>
  <si>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</si>
  <si>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</si>
  <si>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</si>
  <si>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</si>
  <si>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</si>
  <si>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</si>
  <si>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</si>
  <si>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</si>
  <si>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</si>
  <si>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</si>
  <si>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</si>
  <si>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</si>
  <si>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</si>
  <si>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</si>
  <si>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</si>
  <si>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</si>
  <si>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</si>
  <si>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</si>
  <si>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</si>
  <si>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</si>
  <si>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</si>
  <si>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</si>
  <si>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</si>
  <si>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</si>
  <si>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</si>
  <si>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</si>
  <si>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</si>
  <si>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</si>
  <si>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</si>
  <si>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</si>
  <si>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</si>
  <si>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</si>
  <si>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</si>
  <si>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</si>
  <si>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</si>
  <si>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</si>
  <si>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</si>
  <si>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</si>
  <si>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</si>
  <si>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</si>
  <si>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</si>
  <si>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</si>
  <si>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</si>
  <si>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</si>
  <si>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</si>
  <si>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</si>
  <si>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</si>
  <si>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</si>
  <si>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</si>
  <si>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</si>
  <si>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</si>
  <si>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</si>
  <si>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</si>
  <si>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</si>
  <si>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</si>
  <si>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</si>
  <si>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</si>
  <si>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</si>
  <si>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</si>
  <si>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</si>
  <si>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</si>
  <si>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</si>
  <si>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</si>
  <si>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</si>
  <si>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</si>
  <si>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</si>
  <si>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</si>
  <si>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</si>
  <si>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</si>
  <si>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</si>
  <si>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</si>
  <si>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</si>
  <si>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</si>
  <si>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</si>
  <si>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</si>
  <si>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</si>
  <si>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</si>
  <si>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</si>
  <si>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</si>
  <si>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</si>
  <si>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</si>
  <si>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</si>
  <si>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</si>
  <si>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</si>
  <si>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</si>
  <si>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</si>
  <si>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</si>
  <si>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</si>
  <si>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</si>
  <si>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</si>
  <si>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</si>
  <si>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</si>
  <si>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</si>
  <si>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</si>
  <si>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</si>
  <si>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</si>
  <si>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</si>
  <si>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</si>
  <si>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</si>
  <si>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</si>
  <si>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</si>
  <si>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</si>
  <si>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</si>
  <si>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</si>
  <si>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</si>
  <si>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</si>
  <si>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</si>
  <si>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</si>
  <si>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</si>
  <si>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</si>
  <si>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</si>
  <si>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</si>
  <si>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</si>
  <si>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</si>
  <si>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</si>
  <si>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</si>
  <si>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</si>
  <si>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</si>
  <si>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</si>
  <si>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</si>
  <si>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</si>
  <si>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</si>
  <si>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</si>
  <si>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</si>
  <si>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</si>
  <si>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</si>
  <si>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</si>
  <si>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</si>
  <si>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</si>
  <si>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</si>
  <si>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</si>
  <si>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</si>
  <si>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</si>
  <si>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</si>
  <si>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</si>
  <si>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</si>
  <si>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</si>
  <si>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</si>
  <si>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</si>
  <si>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</si>
  <si>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</si>
  <si>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</si>
  <si>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</si>
  <si>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</si>
  <si>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</si>
  <si>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</si>
  <si>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</si>
  <si>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</si>
  <si>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</si>
  <si>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</si>
  <si>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</si>
  <si>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</si>
  <si>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</si>
  <si>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</si>
  <si>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</si>
  <si>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</si>
  <si>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</si>
  <si>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</si>
  <si>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</si>
  <si>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</si>
  <si>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</si>
  <si>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</si>
  <si>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</si>
  <si>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</si>
  <si>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</si>
  <si>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</si>
  <si>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</si>
  <si>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</si>
  <si>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</si>
  <si>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</si>
  <si>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</si>
  <si>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</si>
  <si>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</si>
  <si>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</si>
  <si>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</si>
  <si>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</si>
  <si>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</si>
  <si>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</si>
  <si>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</si>
  <si>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</si>
  <si>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</si>
  <si>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</si>
  <si>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</si>
  <si>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</si>
  <si>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</si>
  <si>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</si>
  <si>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</si>
  <si>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</si>
  <si>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</si>
  <si>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</si>
  <si>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</si>
  <si>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</si>
  <si>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</si>
  <si>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</si>
  <si>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</si>
  <si>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</si>
  <si>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</si>
  <si>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</si>
  <si>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</si>
  <si>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</si>
  <si>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</si>
  <si>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</si>
  <si>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</si>
  <si>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</si>
  <si>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</si>
  <si>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</si>
  <si>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</si>
  <si>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</si>
  <si>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</si>
  <si>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</si>
  <si>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</si>
  <si>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</si>
  <si>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</si>
  <si>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</si>
  <si>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</si>
  <si>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</si>
  <si>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</si>
  <si>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</si>
  <si>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</si>
  <si>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</si>
  <si>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</si>
  <si>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</si>
  <si>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</si>
  <si>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</si>
  <si>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</si>
  <si>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</si>
  <si>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</si>
  <si>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</si>
  <si>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</si>
  <si>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</si>
  <si>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</si>
  <si>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</si>
  <si>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</si>
  <si>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</si>
  <si>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</si>
  <si>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</si>
  <si>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</si>
  <si>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</si>
  <si>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</si>
  <si>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</si>
  <si>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</si>
  <si>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</si>
  <si>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</si>
  <si>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</si>
  <si>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</si>
  <si>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</si>
  <si>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</si>
  <si>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</si>
  <si>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</si>
  <si>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</si>
  <si>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</si>
  <si>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</si>
  <si>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</si>
  <si>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</si>
  <si>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</si>
  <si>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</si>
  <si>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</si>
  <si>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</si>
  <si>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</si>
  <si>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</si>
  <si>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</si>
  <si>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</si>
  <si>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</si>
  <si>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</si>
  <si>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</si>
  <si>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</si>
  <si>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</si>
  <si>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</si>
  <si>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</si>
  <si>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</si>
  <si>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</si>
  <si>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</si>
  <si>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</si>
  <si>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</si>
  <si>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</si>
  <si>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</si>
  <si>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</si>
  <si>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</si>
  <si>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</si>
  <si>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</si>
  <si>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</si>
  <si>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</si>
  <si>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</si>
  <si>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</si>
  <si>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</si>
  <si>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</si>
  <si>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</si>
  <si>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</si>
  <si>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</si>
  <si>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</si>
  <si>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</si>
  <si>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</si>
  <si>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</si>
  <si>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</si>
  <si>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</si>
  <si>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</si>
  <si>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</si>
  <si>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</si>
  <si>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</si>
  <si>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</si>
  <si>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</si>
  <si>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</si>
  <si>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</si>
  <si>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</si>
  <si>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</si>
  <si>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</si>
  <si>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</si>
  <si>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</si>
  <si>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</si>
  <si>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</si>
  <si>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</si>
  <si>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</si>
  <si>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</si>
  <si>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</si>
  <si>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</si>
  <si>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</si>
  <si>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</si>
  <si>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</si>
  <si>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</si>
  <si>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</si>
  <si>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</si>
  <si>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</si>
  <si>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</si>
  <si>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</si>
  <si>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</si>
  <si>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</si>
  <si>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</si>
  <si>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</si>
  <si>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</si>
  <si>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</si>
  <si>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</si>
  <si>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</si>
  <si>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</si>
  <si>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</si>
  <si>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</si>
  <si>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</si>
  <si>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</si>
  <si>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</si>
  <si>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</si>
  <si>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</si>
  <si>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</si>
  <si>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</si>
  <si>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</si>
  <si>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</si>
  <si>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</si>
  <si>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</si>
  <si>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</si>
  <si>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</si>
  <si>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</si>
  <si>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</si>
  <si>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</si>
  <si>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</si>
  <si>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</si>
  <si>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</si>
  <si>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</si>
  <si>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</si>
  <si>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</si>
  <si>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</si>
  <si>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</si>
  <si>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</si>
  <si>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</si>
  <si>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</si>
  <si>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</si>
  <si>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</si>
  <si>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</si>
  <si>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</si>
  <si>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</si>
  <si>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</si>
  <si>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</si>
  <si>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</si>
  <si>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</si>
  <si>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</si>
  <si>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</si>
  <si>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</si>
  <si>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</si>
  <si>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</si>
  <si>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</si>
  <si>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</si>
  <si>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</si>
  <si>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</si>
  <si>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</si>
  <si>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</si>
  <si>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</si>
  <si>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</si>
  <si>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</si>
  <si>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</si>
  <si>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</si>
  <si>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</si>
  <si>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</si>
  <si>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</si>
  <si>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</si>
  <si>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</si>
  <si>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</si>
  <si>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</si>
  <si>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</si>
  <si>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</si>
  <si>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</si>
  <si>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</si>
  <si>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</si>
  <si>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</si>
  <si>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</si>
  <si>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</si>
  <si>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</si>
  <si>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</si>
  <si>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</si>
  <si>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</si>
  <si>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</si>
  <si>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</si>
  <si>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</si>
  <si>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</si>
  <si>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</si>
  <si>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</si>
  <si>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</si>
  <si>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</si>
  <si>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</si>
  <si>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</si>
  <si>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</si>
  <si>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</si>
  <si>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</si>
  <si>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</si>
  <si>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</si>
  <si>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</si>
  <si>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</si>
  <si>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</si>
  <si>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</si>
  <si>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</si>
  <si>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</si>
  <si>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</si>
  <si>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</si>
  <si>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</si>
  <si>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</si>
  <si>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</si>
  <si>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</si>
  <si>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</si>
  <si>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</si>
  <si>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</si>
  <si>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</si>
  <si>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</si>
  <si>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</si>
  <si>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</si>
  <si>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</si>
  <si>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</si>
  <si>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</si>
  <si>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</si>
  <si>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</si>
  <si>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</si>
  <si>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</si>
  <si>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</si>
  <si>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</si>
  <si>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</si>
  <si>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</si>
  <si>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</si>
  <si>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</si>
  <si>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</si>
  <si>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</si>
  <si>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</si>
  <si>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</si>
  <si>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</si>
  <si>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</si>
  <si>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</si>
  <si>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</si>
  <si>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</si>
  <si>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</si>
  <si>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</si>
  <si>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</si>
  <si>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</si>
  <si>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</si>
  <si>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</si>
  <si>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</si>
  <si>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</si>
  <si>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</si>
  <si>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</si>
  <si>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</si>
  <si>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</si>
  <si>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</si>
  <si>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</si>
  <si>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</si>
  <si>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</si>
  <si>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</si>
  <si>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</si>
  <si>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</si>
  <si>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</si>
  <si>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</si>
  <si>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</si>
  <si>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</si>
  <si>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</si>
  <si>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</si>
  <si>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</si>
  <si>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</si>
  <si>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</si>
  <si>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</si>
  <si>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</si>
  <si>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</si>
  <si>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</si>
  <si>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</si>
  <si>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</si>
  <si>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</si>
  <si>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</si>
  <si>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</si>
  <si>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</si>
  <si>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</si>
  <si>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</si>
  <si>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</si>
  <si>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</si>
  <si>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</si>
  <si>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</si>
  <si>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</si>
  <si>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</si>
  <si>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</si>
  <si>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</si>
  <si>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</si>
  <si>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</si>
  <si>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</si>
  <si>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</si>
  <si>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</si>
  <si>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</si>
  <si>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</si>
  <si>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</si>
  <si>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</si>
  <si>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</si>
  <si>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</si>
  <si>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</si>
  <si>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</si>
  <si>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</si>
  <si>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</si>
  <si>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</si>
  <si>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</si>
  <si>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</si>
  <si>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</si>
  <si>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</si>
  <si>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</si>
  <si>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</si>
  <si>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</si>
  <si>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</si>
  <si>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</si>
  <si>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</si>
  <si>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</si>
  <si>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</si>
  <si>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</si>
  <si>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</si>
  <si>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</si>
  <si>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</si>
  <si>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</si>
  <si>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</si>
  <si>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</si>
  <si>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</si>
  <si>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</si>
  <si>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</si>
  <si>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</si>
  <si>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</si>
  <si>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</si>
  <si>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</si>
  <si>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</si>
  <si>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</si>
  <si>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</si>
  <si>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</si>
  <si>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</si>
  <si>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</si>
  <si>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</si>
  <si>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</si>
  <si>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</si>
  <si>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</si>
  <si>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</si>
  <si>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</si>
  <si>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</si>
  <si>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</si>
  <si>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</si>
  <si>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</si>
  <si>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</si>
  <si>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</si>
  <si>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</si>
  <si>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</si>
  <si>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</si>
  <si>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</si>
  <si>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</si>
  <si>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</si>
  <si>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</si>
  <si>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</si>
  <si>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</si>
  <si>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</si>
  <si>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</si>
  <si>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</si>
  <si>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</si>
  <si>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</si>
  <si>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</si>
  <si>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</si>
  <si>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</si>
  <si>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</si>
  <si>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</si>
  <si>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</si>
  <si>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</si>
  <si>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</si>
  <si>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</si>
  <si>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</si>
  <si>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</si>
  <si>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</si>
  <si>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</si>
  <si>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</si>
  <si>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</si>
  <si>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</si>
  <si>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</si>
  <si>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</si>
  <si>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</si>
  <si>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</si>
  <si>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</si>
  <si>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</si>
  <si>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</si>
  <si>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</si>
  <si>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</si>
  <si>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</si>
  <si>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</si>
  <si>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</si>
  <si>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</si>
  <si>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</si>
  <si>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</si>
  <si>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</si>
  <si>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</si>
  <si>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</si>
  <si>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</si>
  <si>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</si>
  <si>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</si>
  <si>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</si>
  <si>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</si>
  <si>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</si>
  <si>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</si>
  <si>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</si>
  <si>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</si>
  <si>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</si>
  <si>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</si>
  <si>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</si>
  <si>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</si>
  <si>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</si>
  <si>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</si>
  <si>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</si>
  <si>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</si>
  <si>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</si>
  <si>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</si>
  <si>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</si>
  <si>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</si>
  <si>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</si>
  <si>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</si>
  <si>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</si>
  <si>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</si>
  <si>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</si>
  <si>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</si>
  <si>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</si>
  <si>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</si>
  <si>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</si>
  <si>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</si>
  <si>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</si>
  <si>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</si>
  <si>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</si>
  <si>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</si>
  <si>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</si>
  <si>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</si>
  <si>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</si>
  <si>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</si>
  <si>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</si>
  <si>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</si>
  <si>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</si>
  <si>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</si>
  <si>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</si>
  <si>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</si>
  <si>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</si>
  <si>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</si>
  <si>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</si>
  <si>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</si>
  <si>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</si>
  <si>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</si>
  <si>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</si>
  <si>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</si>
  <si>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</si>
  <si>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</si>
  <si>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</si>
  <si>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</si>
  <si>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</si>
  <si>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</si>
  <si>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</si>
  <si>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</si>
  <si>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</si>
  <si>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</si>
  <si>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</si>
  <si>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</si>
  <si>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</si>
  <si>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</si>
  <si>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</si>
  <si>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</si>
  <si>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</si>
  <si>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</si>
  <si>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</si>
  <si>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</si>
  <si>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</si>
  <si>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</si>
  <si>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</si>
  <si>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</si>
  <si>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</si>
  <si>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</si>
  <si>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</si>
  <si>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</si>
  <si>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</si>
  <si>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</si>
  <si>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</si>
  <si>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</si>
  <si>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</si>
  <si>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</si>
  <si>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</si>
  <si>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</si>
  <si>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</si>
  <si>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</si>
  <si>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</si>
  <si>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</si>
  <si>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</si>
  <si>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</si>
  <si>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</si>
  <si>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</si>
  <si>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</si>
  <si>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</si>
  <si>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</si>
  <si>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</si>
  <si>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</si>
  <si>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</si>
  <si>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</si>
  <si>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</si>
  <si>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</si>
  <si>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</si>
  <si>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</si>
  <si>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</si>
  <si>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</si>
  <si>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</si>
  <si>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</si>
  <si>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</si>
  <si>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</si>
  <si>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</si>
  <si>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</si>
  <si>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</si>
  <si>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</si>
  <si>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</si>
  <si>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</si>
  <si>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</si>
  <si>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</si>
  <si>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</si>
  <si>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</si>
  <si>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</si>
  <si>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</si>
  <si>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</si>
  <si>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</si>
  <si>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</si>
  <si>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</si>
  <si>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</si>
  <si>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</si>
  <si>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</si>
  <si>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</si>
  <si>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</si>
  <si>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</si>
  <si>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</si>
  <si>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</si>
  <si>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</si>
  <si>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</si>
  <si>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</si>
  <si>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</si>
  <si>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</si>
  <si>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</si>
  <si>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</si>
  <si>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</si>
  <si>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</si>
  <si>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</si>
  <si>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</si>
  <si>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</si>
  <si>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</si>
  <si>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</si>
  <si>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</si>
  <si>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</si>
  <si>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</si>
  <si>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</si>
  <si>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</si>
  <si>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</si>
  <si>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</si>
  <si>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</si>
  <si>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</si>
  <si>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</si>
  <si>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</si>
  <si>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</si>
  <si>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</si>
  <si>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</si>
  <si>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</si>
  <si>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</si>
  <si>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</si>
  <si>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</si>
  <si>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</si>
  <si>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</si>
  <si>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</si>
  <si>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</si>
  <si>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</si>
  <si>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</si>
  <si>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</si>
  <si>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</si>
  <si>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</si>
  <si>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</si>
  <si>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</si>
  <si>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</si>
  <si>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</si>
  <si>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</si>
  <si>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</si>
  <si>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</si>
  <si>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</si>
  <si>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</si>
  <si>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</si>
  <si>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</si>
  <si>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</si>
  <si>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</si>
  <si>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</si>
  <si>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</si>
  <si>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</si>
  <si>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</si>
  <si>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</si>
  <si>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</si>
  <si>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</si>
  <si>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</si>
  <si>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</si>
  <si>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</si>
  <si>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</si>
  <si>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</si>
  <si>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</si>
  <si>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</si>
  <si>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</si>
  <si>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</si>
  <si>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</si>
  <si>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</si>
  <si>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</si>
  <si>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</si>
  <si>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</si>
  <si>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</si>
  <si>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</si>
  <si>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</si>
  <si>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</si>
  <si>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</si>
  <si>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</si>
  <si>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</si>
  <si>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</si>
  <si>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</si>
  <si>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</si>
  <si>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</si>
  <si>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</si>
  <si>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</si>
  <si>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</si>
  <si>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</si>
  <si>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</si>
  <si>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</si>
  <si>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</si>
  <si>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</si>
  <si>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</si>
  <si>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</si>
  <si>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</si>
  <si>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</si>
  <si>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</si>
  <si>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</si>
  <si>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</si>
  <si>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</si>
  <si>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</si>
  <si>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</si>
  <si>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</si>
  <si>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</si>
  <si>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</si>
  <si>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</si>
  <si>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</si>
  <si>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</si>
  <si>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</si>
  <si>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</si>
  <si>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</si>
  <si>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</si>
  <si>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</si>
  <si>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</si>
  <si>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</si>
  <si>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</si>
  <si>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</si>
  <si>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</si>
  <si>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</si>
  <si>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</si>
  <si>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</si>
  <si>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</si>
  <si>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</si>
  <si>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</si>
  <si>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</si>
  <si>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</si>
  <si>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</si>
  <si>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</si>
  <si>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</si>
  <si>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</si>
  <si>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</si>
  <si>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</si>
  <si>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</si>
  <si>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</si>
  <si>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</si>
  <si>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</si>
  <si>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</si>
  <si>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</si>
  <si>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</si>
  <si>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</si>
  <si>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</si>
  <si>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</si>
  <si>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</si>
  <si>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</si>
  <si>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</si>
  <si>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</si>
  <si>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</si>
  <si>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</si>
  <si>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</si>
  <si>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</si>
  <si>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</si>
  <si>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</si>
  <si>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</si>
  <si>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</si>
  <si>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</si>
  <si>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</si>
  <si>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</si>
  <si>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</si>
  <si>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</si>
  <si>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</si>
  <si>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</si>
  <si>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</si>
  <si>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</si>
  <si>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</si>
  <si>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</si>
  <si>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</si>
  <si>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</si>
  <si>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</si>
  <si>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</si>
  <si>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</si>
  <si>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</si>
  <si>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</si>
  <si>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</si>
  <si>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</si>
  <si>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</si>
  <si>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</si>
  <si>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</si>
  <si>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</si>
  <si>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</si>
  <si>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</si>
  <si>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</si>
  <si>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</si>
  <si>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</si>
  <si>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</si>
  <si>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</si>
  <si>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</si>
  <si>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</si>
  <si>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</si>
  <si>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</si>
  <si>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</si>
  <si>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</si>
  <si>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</si>
  <si>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</si>
  <si>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</si>
  <si>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</si>
  <si>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</si>
  <si>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</si>
  <si>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</si>
  <si>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</si>
  <si>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</si>
  <si>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</si>
  <si>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</si>
  <si>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</si>
  <si>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</si>
  <si>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</si>
  <si>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</si>
  <si>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</si>
  <si>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</si>
  <si>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</si>
  <si>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</si>
  <si>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</si>
  <si>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</si>
  <si>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</si>
  <si>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</si>
  <si>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</si>
  <si>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</si>
  <si>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</si>
  <si>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</si>
  <si>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</si>
  <si>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</si>
  <si>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</si>
  <si>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</si>
  <si>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</si>
  <si>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</si>
  <si>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</si>
  <si>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</si>
  <si>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</si>
  <si>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</si>
  <si>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</si>
  <si>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</si>
  <si>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</si>
  <si>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</si>
  <si>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</si>
  <si>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</si>
  <si>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</si>
  <si>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</si>
  <si>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</si>
  <si>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</si>
  <si>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</si>
  <si>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</si>
  <si>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</si>
  <si>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</si>
  <si>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</si>
  <si>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</si>
  <si>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</si>
  <si>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</si>
  <si>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</si>
  <si>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</si>
  <si>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</si>
  <si>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</si>
  <si>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</si>
  <si>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</si>
  <si>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</si>
  <si>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</si>
  <si>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</si>
  <si>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</si>
  <si>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</si>
  <si>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</si>
  <si>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</si>
  <si>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</si>
  <si>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</si>
  <si>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</si>
  <si>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</si>
  <si>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</si>
  <si>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</si>
  <si>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</si>
  <si>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</si>
  <si>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</si>
  <si>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</si>
  <si>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</si>
  <si>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</si>
  <si>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</si>
  <si>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</si>
  <si>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</si>
  <si>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</si>
  <si>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</si>
  <si>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</si>
  <si>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</si>
  <si>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</si>
  <si>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</si>
  <si>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</si>
  <si>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</si>
  <si>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</si>
  <si>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</si>
  <si>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</si>
  <si>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</si>
  <si>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</si>
  <si>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</si>
  <si>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</si>
  <si>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</si>
  <si>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</si>
  <si>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</si>
  <si>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</si>
  <si>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</si>
  <si>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</si>
  <si>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</si>
  <si>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</si>
  <si>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</si>
  <si>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</si>
  <si>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</si>
  <si>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</si>
  <si>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</si>
  <si>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</si>
  <si>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</si>
  <si>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</si>
  <si>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</si>
  <si>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</si>
  <si>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</si>
  <si>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</si>
  <si>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</si>
  <si>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</si>
  <si>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</si>
  <si>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</si>
  <si>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</si>
  <si>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</si>
  <si>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</si>
  <si>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</si>
  <si>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</si>
  <si>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</si>
  <si>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</si>
  <si>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</si>
  <si>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</si>
  <si>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</si>
  <si>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</si>
  <si>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</si>
  <si>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</si>
  <si>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</si>
  <si>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</si>
  <si>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</si>
  <si>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</si>
  <si>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</si>
  <si>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</si>
  <si>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</si>
  <si>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</si>
  <si>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</si>
  <si>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</si>
  <si>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</si>
  <si>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</si>
  <si>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</si>
  <si>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</si>
  <si>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</si>
  <si>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</si>
  <si>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</si>
  <si>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</si>
  <si>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</si>
  <si>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</si>
  <si>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</si>
  <si>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</si>
  <si>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</si>
  <si>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</si>
  <si>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</si>
  <si>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</si>
  <si>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</si>
  <si>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</si>
  <si>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</si>
  <si>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</si>
  <si>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</si>
  <si>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</si>
  <si>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</si>
  <si>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</si>
  <si>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</si>
  <si>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</si>
  <si>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</si>
  <si>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</si>
  <si>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</si>
  <si>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</si>
  <si>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</si>
  <si>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</si>
  <si>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</si>
  <si>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</si>
  <si>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</si>
  <si>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</si>
  <si>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</si>
  <si>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</si>
  <si>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</si>
  <si>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</si>
  <si>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</si>
  <si>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</si>
  <si>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</si>
  <si>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</si>
  <si>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</si>
  <si>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</si>
  <si>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</si>
  <si>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</si>
  <si>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</si>
  <si>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</si>
  <si>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</si>
  <si>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</si>
  <si>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</si>
  <si>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</si>
  <si>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</si>
  <si>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</si>
  <si>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</si>
  <si>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</si>
  <si>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</si>
  <si>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</si>
  <si>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</si>
  <si>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</si>
  <si>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</si>
  <si>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</si>
  <si>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</si>
  <si>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</si>
  <si>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</si>
  <si>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</si>
  <si>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</si>
  <si>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</si>
  <si>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</si>
  <si>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</si>
  <si>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</si>
  <si>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</si>
  <si>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</si>
  <si>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</si>
  <si>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</si>
  <si>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</si>
  <si>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</si>
  <si>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</si>
  <si>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</si>
  <si>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</si>
  <si>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</si>
  <si>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</si>
  <si>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</si>
  <si>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</si>
  <si>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</si>
  <si>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</si>
  <si>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</si>
  <si>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</si>
  <si>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</si>
  <si>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</si>
  <si>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</si>
  <si>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</si>
  <si>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</si>
  <si>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</si>
  <si>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</si>
  <si>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</si>
  <si>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</si>
  <si>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</si>
  <si>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</si>
  <si>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</si>
  <si>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</si>
  <si>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</si>
  <si>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</si>
  <si>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</si>
  <si>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</si>
  <si>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</si>
  <si>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</si>
  <si>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</si>
  <si>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</si>
  <si>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</si>
  <si>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</si>
  <si>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</si>
  <si>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</si>
  <si>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</si>
  <si>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</si>
  <si>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</si>
  <si>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</si>
  <si>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</si>
  <si>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</si>
  <si>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</si>
  <si>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</si>
  <si>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</si>
  <si>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</si>
  <si>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</si>
  <si>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</si>
  <si>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</si>
  <si>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</si>
  <si>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</si>
  <si>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</si>
  <si>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</si>
  <si>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</si>
  <si>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</si>
  <si>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</si>
  <si>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</si>
  <si>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</si>
  <si>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</si>
  <si>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</si>
  <si>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</si>
  <si>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</si>
  <si>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</si>
  <si>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</si>
  <si>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</si>
  <si>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</si>
  <si>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</si>
  <si>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</si>
  <si>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</si>
  <si>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</si>
  <si>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</si>
  <si>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</si>
  <si>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</si>
  <si>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</si>
  <si>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</si>
  <si>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</si>
  <si>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</si>
  <si>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</si>
  <si>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</si>
  <si>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</si>
  <si>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</si>
  <si>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</si>
  <si>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</si>
  <si>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</si>
  <si>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</si>
  <si>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</si>
  <si>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</si>
  <si>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</si>
  <si>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</si>
  <si>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</si>
  <si>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</si>
  <si>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</si>
  <si>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</si>
  <si>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</si>
  <si>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</si>
  <si>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</si>
  <si>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</si>
  <si>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</si>
  <si>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</si>
  <si>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</si>
  <si>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</si>
  <si>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</si>
  <si>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</si>
  <si>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</si>
  <si>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</si>
  <si>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</si>
  <si>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</si>
  <si>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</si>
  <si>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</si>
  <si>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</si>
  <si>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</si>
  <si>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</si>
  <si>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</si>
  <si>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</si>
  <si>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</si>
  <si>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</si>
  <si>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</si>
  <si>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</si>
  <si>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</si>
  <si>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</si>
  <si>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</si>
  <si>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</si>
  <si>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</si>
  <si>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</si>
  <si>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</si>
  <si>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</si>
  <si>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</si>
  <si>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</si>
  <si>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</si>
  <si>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</si>
  <si>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</si>
  <si>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</si>
  <si>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</si>
  <si>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</si>
  <si>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</si>
  <si>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</si>
  <si>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</si>
  <si>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</si>
  <si>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</si>
  <si>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</si>
  <si>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</si>
  <si>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</si>
  <si>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</si>
  <si>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</si>
  <si>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</si>
  <si>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</si>
  <si>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</si>
  <si>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</si>
  <si>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</si>
  <si>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</si>
  <si>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</si>
  <si>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</si>
  <si>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</si>
  <si>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</si>
  <si>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</si>
  <si>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</si>
  <si>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</si>
  <si>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</si>
  <si>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</si>
  <si>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</si>
  <si>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</si>
  <si>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</si>
  <si>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</si>
  <si>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</si>
  <si>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</si>
  <si>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</si>
  <si>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</si>
  <si>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</si>
  <si>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</si>
  <si>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</si>
  <si>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</si>
  <si>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</si>
  <si>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</si>
  <si>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</si>
  <si>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</si>
  <si>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</si>
  <si>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</si>
  <si>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</si>
  <si>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</si>
  <si>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</si>
  <si>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</si>
  <si>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</si>
  <si>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</si>
  <si>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</si>
  <si>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</si>
  <si>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</si>
  <si>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</si>
  <si>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</si>
  <si>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</si>
  <si>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</si>
  <si>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</si>
  <si>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</si>
  <si>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</si>
  <si>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</si>
  <si>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</si>
  <si>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</si>
  <si>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</si>
  <si>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</si>
  <si>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</si>
  <si>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</si>
  <si>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</si>
  <si>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</si>
  <si>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</si>
  <si>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</si>
  <si>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</si>
  <si>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</si>
  <si>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</si>
  <si>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</si>
  <si>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</si>
  <si>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</si>
  <si>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</si>
  <si>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</si>
  <si>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</si>
  <si>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</si>
  <si>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</si>
  <si>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</si>
  <si>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</si>
  <si>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</si>
  <si>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</si>
  <si>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</si>
  <si>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</si>
  <si>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</si>
  <si>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</si>
  <si>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</si>
  <si>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</si>
  <si>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</si>
  <si>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</si>
  <si>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</si>
  <si>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</si>
  <si>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</si>
  <si>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</si>
  <si>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</si>
  <si>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</si>
  <si>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</si>
  <si>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</si>
  <si>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</si>
  <si>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</si>
  <si>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</si>
  <si>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</si>
  <si>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</si>
  <si>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</si>
  <si>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</si>
  <si>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</si>
  <si>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</si>
  <si>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</si>
  <si>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</si>
  <si>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</si>
  <si>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</si>
  <si>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</si>
  <si>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</si>
  <si>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</si>
  <si>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</si>
  <si>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</si>
  <si>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</si>
  <si>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</si>
  <si>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</si>
  <si>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</si>
  <si>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</si>
  <si>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</si>
  <si>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</si>
  <si>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</si>
  <si>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</si>
  <si>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</si>
  <si>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</si>
  <si>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</si>
  <si>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</si>
  <si>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</si>
  <si>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</si>
  <si>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</si>
  <si>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</si>
  <si>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</si>
  <si>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</si>
  <si>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</si>
  <si>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</si>
  <si>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</si>
  <si>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</si>
  <si>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</si>
  <si>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</si>
  <si>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</si>
  <si>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</si>
  <si>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</si>
  <si>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</si>
  <si>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</si>
  <si>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</si>
  <si>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</si>
  <si>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</si>
  <si>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</si>
  <si>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</si>
  <si>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</si>
  <si>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</si>
  <si>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</si>
  <si>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</si>
  <si>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</si>
  <si>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</si>
  <si>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</si>
  <si>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</si>
  <si>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</si>
  <si>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</si>
  <si>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</si>
  <si>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</si>
  <si>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</si>
  <si>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</si>
  <si>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</si>
  <si>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</si>
  <si>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</si>
  <si>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</si>
  <si>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</si>
  <si>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</si>
  <si>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</si>
  <si>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</si>
  <si>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</si>
  <si>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</si>
  <si>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</si>
  <si>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</si>
  <si>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</si>
  <si>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</si>
  <si>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</si>
  <si>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</si>
  <si>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</si>
  <si>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</si>
  <si>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</si>
  <si>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</si>
  <si>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</si>
  <si>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</si>
  <si>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</si>
  <si>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</si>
  <si>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</si>
  <si>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</si>
  <si>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</si>
  <si>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</si>
  <si>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</si>
  <si>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</si>
  <si>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</si>
  <si>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</si>
  <si>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</si>
  <si>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</si>
  <si>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</si>
  <si>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</si>
  <si>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</si>
  <si>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</si>
  <si>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</si>
  <si>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</si>
  <si>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</si>
  <si>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</si>
  <si>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</si>
  <si>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</si>
  <si>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</si>
  <si>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</si>
  <si>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</si>
  <si>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</si>
  <si>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</si>
  <si>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</si>
  <si>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</si>
  <si>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</si>
  <si>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</si>
  <si>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</si>
  <si>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</si>
  <si>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</si>
  <si>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</si>
  <si>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</si>
  <si>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</si>
  <si>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</si>
  <si>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</si>
  <si>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</si>
  <si>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</si>
  <si>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</si>
  <si>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</si>
  <si>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</si>
  <si>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</si>
  <si>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</si>
  <si>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</si>
  <si>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</si>
  <si>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</si>
  <si>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</si>
  <si>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</si>
  <si>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</si>
  <si>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</si>
  <si>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</si>
  <si>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</si>
  <si>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</si>
  <si>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</si>
  <si>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</si>
  <si>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</si>
  <si>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</si>
  <si>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</si>
  <si>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</si>
  <si>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</si>
  <si>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</si>
  <si>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</si>
  <si>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</si>
  <si>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</si>
  <si>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</si>
  <si>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</si>
  <si>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</si>
  <si>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</si>
  <si>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</si>
  <si>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</si>
  <si>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</si>
  <si>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</si>
  <si>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</si>
  <si>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</si>
  <si>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</si>
  <si>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</si>
  <si>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</si>
  <si>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</si>
  <si>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</si>
  <si>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</si>
  <si>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</si>
  <si>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</si>
  <si>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</si>
  <si>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</si>
  <si>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</si>
  <si>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</si>
  <si>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</si>
  <si>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</si>
  <si>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</si>
  <si>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</si>
  <si>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</si>
  <si>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</si>
  <si>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</si>
  <si>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</si>
  <si>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</si>
  <si>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</si>
  <si>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</si>
  <si>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</si>
  <si>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</si>
  <si>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</si>
  <si>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</si>
  <si>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</si>
  <si>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</si>
  <si>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</si>
  <si>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</si>
  <si>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</si>
  <si>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</si>
  <si>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</si>
  <si>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</si>
  <si>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</si>
  <si>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</si>
  <si>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</si>
  <si>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</si>
  <si>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</si>
  <si>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</si>
  <si>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</si>
  <si>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</si>
  <si>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</si>
  <si>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</si>
  <si>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</si>
  <si>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</si>
  <si>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</si>
  <si>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</si>
  <si>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</si>
  <si>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</si>
  <si>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</si>
  <si>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</si>
  <si>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</si>
  <si>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</si>
  <si>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</si>
  <si>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</si>
  <si>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</si>
  <si>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</si>
  <si>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</si>
  <si>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</si>
  <si>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</si>
  <si>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</si>
  <si>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</si>
  <si>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</si>
  <si>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</si>
  <si>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</si>
  <si>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</si>
  <si>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</si>
  <si>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</si>
  <si>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</si>
  <si>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</si>
  <si>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</si>
  <si>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</si>
  <si>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</si>
  <si>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</si>
  <si>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</si>
  <si>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</si>
  <si>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</si>
  <si>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</si>
  <si>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</si>
  <si>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</si>
  <si>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</si>
  <si>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</si>
  <si>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</si>
  <si>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</si>
  <si>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</si>
  <si>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</si>
  <si>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</si>
  <si>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</si>
  <si>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</si>
  <si>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</si>
  <si>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</si>
  <si>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</si>
  <si>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</si>
  <si>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</si>
  <si>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</si>
  <si>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</si>
  <si>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</si>
  <si>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</si>
  <si>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</si>
  <si>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</si>
  <si>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</si>
  <si>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</si>
  <si>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</si>
  <si>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</si>
  <si>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</si>
  <si>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</si>
  <si>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</si>
  <si>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</si>
  <si>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</si>
  <si>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</si>
  <si>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</si>
  <si>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</si>
  <si>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</si>
  <si>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</si>
  <si>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</si>
  <si>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</si>
  <si>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</si>
  <si>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</si>
  <si>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</si>
  <si>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</si>
  <si>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</si>
  <si>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</si>
  <si>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</si>
  <si>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</si>
  <si>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</si>
  <si>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</si>
  <si>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</si>
  <si>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</si>
  <si>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</si>
  <si>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</si>
  <si>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</si>
  <si>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</si>
  <si>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</si>
  <si>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</si>
  <si>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</si>
  <si>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</si>
  <si>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</si>
  <si>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</si>
  <si>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</si>
  <si>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</si>
  <si>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</si>
  <si>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</si>
  <si>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</si>
  <si>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</si>
  <si>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</si>
  <si>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</si>
  <si>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</si>
  <si>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</si>
  <si>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</si>
  <si>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</si>
  <si>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</si>
  <si>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</si>
  <si>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</si>
  <si>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</si>
  <si>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</si>
  <si>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</si>
  <si>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</si>
  <si>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</si>
  <si>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</si>
  <si>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</si>
  <si>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</si>
  <si>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</si>
  <si>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</si>
  <si>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</si>
  <si>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</si>
  <si>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</si>
  <si>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</si>
  <si>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</si>
  <si>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</si>
  <si>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</si>
  <si>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</si>
  <si>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</si>
  <si>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</si>
  <si>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</si>
  <si>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</si>
  <si>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</si>
  <si>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</si>
  <si>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</si>
  <si>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</si>
  <si>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</si>
  <si>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</si>
  <si>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</si>
  <si>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</si>
  <si>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</si>
  <si>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</si>
  <si>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</si>
  <si>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</si>
  <si>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</si>
  <si>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</si>
  <si>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</si>
  <si>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</si>
  <si>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</si>
  <si>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</si>
  <si>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</si>
  <si>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</si>
  <si>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</si>
  <si>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</si>
  <si>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</si>
  <si>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</si>
  <si>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</si>
  <si>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</si>
  <si>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</si>
  <si>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</si>
  <si>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</si>
  <si>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</si>
  <si>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</si>
  <si>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</si>
  <si>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</si>
  <si>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</si>
  <si>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</si>
  <si>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</si>
  <si>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</si>
  <si>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</si>
  <si>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</si>
  <si>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</si>
  <si>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</si>
  <si>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</si>
  <si>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</si>
  <si>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</si>
  <si>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</si>
  <si>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</si>
  <si>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</si>
  <si>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</si>
  <si>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</si>
  <si>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</si>
  <si>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</si>
  <si>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</si>
  <si>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</si>
  <si>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</si>
  <si>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</si>
  <si>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</si>
  <si>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</si>
  <si>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</si>
  <si>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</si>
  <si>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</si>
  <si>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</si>
  <si>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</si>
  <si>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</si>
  <si>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</si>
  <si>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</si>
  <si>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</si>
  <si>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</si>
  <si>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</si>
  <si>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</si>
  <si>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</si>
  <si>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</si>
  <si>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</si>
  <si>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</si>
  <si>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</si>
  <si>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</si>
  <si>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</si>
  <si>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</si>
  <si>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</si>
  <si>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</si>
  <si>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</si>
  <si>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</si>
  <si>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</si>
  <si>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</si>
  <si>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</si>
  <si>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</si>
  <si>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</si>
  <si>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</si>
  <si>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</si>
  <si>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</si>
  <si>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</si>
  <si>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</si>
  <si>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</si>
  <si>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</si>
  <si>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</si>
  <si>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</si>
  <si>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</si>
  <si>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</si>
  <si>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</si>
  <si>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</si>
  <si>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</si>
  <si>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</si>
  <si>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</si>
  <si>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</si>
  <si>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</si>
  <si>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</si>
  <si>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</si>
  <si>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</si>
  <si>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</si>
  <si>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</si>
  <si>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</si>
  <si>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</si>
  <si>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</si>
  <si>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</si>
  <si>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</si>
  <si>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</si>
  <si>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</si>
  <si>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</si>
  <si>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</si>
  <si>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</si>
  <si>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</si>
  <si>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</si>
  <si>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</si>
  <si>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</si>
  <si>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</si>
  <si>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</si>
  <si>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</si>
  <si>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</si>
  <si>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</si>
  <si>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</si>
  <si>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</si>
  <si>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</si>
  <si>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</si>
  <si>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</si>
  <si>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</si>
  <si>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</si>
  <si>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</si>
  <si>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</si>
  <si>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</si>
  <si>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</si>
  <si>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</si>
  <si>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</si>
  <si>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</si>
  <si>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</si>
  <si>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</si>
  <si>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</si>
  <si>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</si>
  <si>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</si>
  <si>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</si>
  <si>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</si>
  <si>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</si>
  <si>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</si>
  <si>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</si>
  <si>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</si>
  <si>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</si>
  <si>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</si>
  <si>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</si>
  <si>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</si>
  <si>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</si>
  <si>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</si>
  <si>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</si>
  <si>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</si>
  <si>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</si>
  <si>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</si>
  <si>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</si>
  <si>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</si>
  <si>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</si>
  <si>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</si>
  <si>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</si>
  <si>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</si>
  <si>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</si>
  <si>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</si>
  <si>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</si>
  <si>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</si>
  <si>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</si>
  <si>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</si>
  <si>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</si>
  <si>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</si>
  <si>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</si>
  <si>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</si>
  <si>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</si>
  <si>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</si>
  <si>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</si>
  <si>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</si>
  <si>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</si>
  <si>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</si>
  <si>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</si>
  <si>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</si>
  <si>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</si>
  <si>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</si>
  <si>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</si>
  <si>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</si>
  <si>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</si>
  <si>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</si>
  <si>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</si>
  <si>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</si>
  <si>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</si>
  <si>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</si>
  <si>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</si>
  <si>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</si>
  <si>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</si>
  <si>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</si>
  <si>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</si>
  <si>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</si>
  <si>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</si>
  <si>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</si>
  <si>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</si>
  <si>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</si>
  <si>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</si>
  <si>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</si>
  <si>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</si>
  <si>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</si>
  <si>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</si>
  <si>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</si>
  <si>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</si>
  <si>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</si>
  <si>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</si>
  <si>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</si>
  <si>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</si>
  <si>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</si>
  <si>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</si>
  <si>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</si>
  <si>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</si>
  <si>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</si>
  <si>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</si>
  <si>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</si>
  <si>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</si>
  <si>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</si>
  <si>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</si>
  <si>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</si>
  <si>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</si>
  <si>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</si>
  <si>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</si>
  <si>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</si>
  <si>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</si>
  <si>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</si>
  <si>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</si>
  <si>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</si>
  <si>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</si>
  <si>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</si>
  <si>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</si>
  <si>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</si>
  <si>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</si>
  <si>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</si>
  <si>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</si>
  <si>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</si>
  <si>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</si>
  <si>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</si>
  <si>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</si>
  <si>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</si>
  <si>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</si>
  <si>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</si>
  <si>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</si>
  <si>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</si>
  <si>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</si>
  <si>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</si>
  <si>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</si>
  <si>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</si>
  <si>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</si>
  <si>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</si>
  <si>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</si>
  <si>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</si>
  <si>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</si>
  <si>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</si>
  <si>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</si>
  <si>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</si>
  <si>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</si>
  <si>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</si>
  <si>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</si>
  <si>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</si>
  <si>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</si>
  <si>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</si>
  <si>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</si>
  <si>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</si>
  <si>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</si>
  <si>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</si>
  <si>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</si>
  <si>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</si>
  <si>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</si>
  <si>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</si>
  <si>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</si>
  <si>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</si>
  <si>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</si>
  <si>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</si>
  <si>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</si>
  <si>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</si>
  <si>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</si>
  <si>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</si>
  <si>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</si>
  <si>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</si>
  <si>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</si>
  <si>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</si>
  <si>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</si>
  <si>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</si>
  <si>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</si>
  <si>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</si>
  <si>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</si>
  <si>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</si>
  <si>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</si>
  <si>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</si>
  <si>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</si>
  <si>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</si>
  <si>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</si>
  <si>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</si>
  <si>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</si>
  <si>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</si>
  <si>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</si>
  <si>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</si>
  <si>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</si>
  <si>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</si>
  <si>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</si>
  <si>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</si>
  <si>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</si>
  <si>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</si>
  <si>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</si>
  <si>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</si>
  <si>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</si>
  <si>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</si>
  <si>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</si>
  <si>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</si>
  <si>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</si>
  <si>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</si>
  <si>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</si>
  <si>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</si>
  <si>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</si>
  <si>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</si>
  <si>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</si>
  <si>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</si>
  <si>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</si>
  <si>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</si>
  <si>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</si>
  <si>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</si>
  <si>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</si>
  <si>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</si>
  <si>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</si>
  <si>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</si>
  <si>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</si>
  <si>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</si>
  <si>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</si>
  <si>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</si>
  <si>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</si>
  <si>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</si>
  <si>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</si>
  <si>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</si>
  <si>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</si>
  <si>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</si>
  <si>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</si>
  <si>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</si>
  <si>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</si>
  <si>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</si>
  <si>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</si>
  <si>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</si>
  <si>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</si>
  <si>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</si>
  <si>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</si>
  <si>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</si>
  <si>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</si>
  <si>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</si>
  <si>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</si>
  <si>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</si>
  <si>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</si>
  <si>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</si>
  <si>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</si>
  <si>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</si>
  <si>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</si>
  <si>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</si>
  <si>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</si>
  <si>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</si>
  <si>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</si>
  <si>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</si>
  <si>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</si>
  <si>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</si>
  <si>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</si>
  <si>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</si>
  <si>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</si>
  <si>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</si>
  <si>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</si>
  <si>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</si>
  <si>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</si>
  <si>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</si>
  <si>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</si>
  <si>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</si>
  <si>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</si>
  <si>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</si>
  <si>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</si>
  <si>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</si>
  <si>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</si>
  <si>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</si>
  <si>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</si>
  <si>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</si>
  <si>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</si>
  <si>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</si>
  <si>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</si>
  <si>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</si>
  <si>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</si>
  <si>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</si>
  <si>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</si>
  <si>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</si>
  <si>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</si>
  <si>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</si>
  <si>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</si>
  <si>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</si>
  <si>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</si>
  <si>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</si>
  <si>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</si>
  <si>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</si>
  <si>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</si>
  <si>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</si>
  <si>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</si>
  <si>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</si>
  <si>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</si>
  <si>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</si>
  <si>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</si>
  <si>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</si>
  <si>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</si>
  <si>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</si>
  <si>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</si>
  <si>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</si>
  <si>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</si>
  <si>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</si>
  <si>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</si>
  <si>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</si>
  <si>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</si>
  <si>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</si>
  <si>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</si>
  <si>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</si>
  <si>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</si>
  <si>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</si>
  <si>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</si>
  <si>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</si>
  <si>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</si>
  <si>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</si>
  <si>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</si>
  <si>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</si>
  <si>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</si>
  <si>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</si>
  <si>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</si>
  <si>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</si>
  <si>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</si>
  <si>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</si>
  <si>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</si>
  <si>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</si>
  <si>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</si>
  <si>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</si>
  <si>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</si>
  <si>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</si>
  <si>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</si>
  <si>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</si>
  <si>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</si>
  <si>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</si>
  <si>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</si>
  <si>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</si>
  <si>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</si>
  <si>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</si>
  <si>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</si>
  <si>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</si>
  <si>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</si>
  <si>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</si>
  <si>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</si>
  <si>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</si>
  <si>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</si>
  <si>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</si>
  <si>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</si>
  <si>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</si>
  <si>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</si>
  <si>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</si>
  <si>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</si>
  <si>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</si>
  <si>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</si>
  <si>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</si>
  <si>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</si>
  <si>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</si>
  <si>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</si>
  <si>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</si>
  <si>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</si>
  <si>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</si>
  <si>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</si>
  <si>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</si>
  <si>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</si>
  <si>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</si>
  <si>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</si>
  <si>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</si>
  <si>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</si>
  <si>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</si>
  <si>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</si>
  <si>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</si>
  <si>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</si>
  <si>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</si>
  <si>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</si>
  <si>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</si>
  <si>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</si>
  <si>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</si>
  <si>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</si>
  <si>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</si>
  <si>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</si>
  <si>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</si>
  <si>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</si>
  <si>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</si>
  <si>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</si>
  <si>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</si>
  <si>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</si>
  <si>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</si>
  <si>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</si>
  <si>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</si>
  <si>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</si>
  <si>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</si>
  <si>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</si>
  <si>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</si>
  <si>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</si>
  <si>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</si>
  <si>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</si>
  <si>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</si>
  <si>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</si>
  <si>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</si>
  <si>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</si>
  <si>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</si>
  <si>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</si>
  <si>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</si>
  <si>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</si>
  <si>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</si>
  <si>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</si>
  <si>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</si>
  <si>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</si>
  <si>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</si>
  <si>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</si>
  <si>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</si>
  <si>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</si>
  <si>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</si>
  <si>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</si>
  <si>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</si>
  <si>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</si>
  <si>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</si>
  <si>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</si>
  <si>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</si>
  <si>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</si>
  <si>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</si>
  <si>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</si>
  <si>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</si>
  <si>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</si>
  <si>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</si>
  <si>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</si>
  <si>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</si>
  <si>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</si>
  <si>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</si>
  <si>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</si>
  <si>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</si>
  <si>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</si>
  <si>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</si>
  <si>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</si>
  <si>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</si>
  <si>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</si>
  <si>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</si>
  <si>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</si>
  <si>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</si>
  <si>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</si>
  <si>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</si>
  <si>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</si>
  <si>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</si>
  <si>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</si>
  <si>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</si>
  <si>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</si>
  <si>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</si>
  <si>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</si>
  <si>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</si>
  <si>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</si>
  <si>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</si>
  <si>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</si>
  <si>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</si>
  <si>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</si>
  <si>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</si>
  <si>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</si>
  <si>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</si>
  <si>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</si>
  <si>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</si>
  <si>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</si>
  <si>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</si>
  <si>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</si>
  <si>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</si>
  <si>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</si>
  <si>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</si>
  <si>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</si>
  <si>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</si>
  <si>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</si>
  <si>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</si>
  <si>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</si>
  <si>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</si>
  <si>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</si>
  <si>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</si>
  <si>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</si>
  <si>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</si>
  <si>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</si>
  <si>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</si>
  <si>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</si>
  <si>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</si>
  <si>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</si>
  <si>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</si>
  <si>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</si>
  <si>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</si>
  <si>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</si>
  <si>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</si>
  <si>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</si>
  <si>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</si>
  <si>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</si>
  <si>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</si>
  <si>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</si>
  <si>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</si>
  <si>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</si>
  <si>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</si>
  <si>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</si>
  <si>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</si>
  <si>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</si>
  <si>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</si>
  <si>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</si>
  <si>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</si>
  <si>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</si>
  <si>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</si>
  <si>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</si>
  <si>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</si>
  <si>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</si>
  <si>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</si>
  <si>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</si>
  <si>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</si>
  <si>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</si>
  <si>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</si>
  <si>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</si>
  <si>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</si>
  <si>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</si>
  <si>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</si>
  <si>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</si>
  <si>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</si>
  <si>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</si>
  <si>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</si>
  <si>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</si>
  <si>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</si>
  <si>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</si>
  <si>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</si>
  <si>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</si>
  <si>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</si>
  <si>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</si>
  <si>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</si>
  <si>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</si>
  <si>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</si>
  <si>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</si>
  <si>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</si>
  <si>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</si>
  <si>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</si>
  <si>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</si>
  <si>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</si>
  <si>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</si>
  <si>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</si>
  <si>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</si>
  <si>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</si>
  <si>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</si>
  <si>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</si>
  <si>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</si>
  <si>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</si>
  <si>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</si>
  <si>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</si>
  <si>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</si>
  <si>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</si>
  <si>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</si>
  <si>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</si>
  <si>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</si>
  <si>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</si>
  <si>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</si>
  <si>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</si>
  <si>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</si>
  <si>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</si>
  <si>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</si>
  <si>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</si>
  <si>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</si>
  <si>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</si>
  <si>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</si>
  <si>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</si>
  <si>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</si>
  <si>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</si>
  <si>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</si>
  <si>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</si>
  <si>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</si>
  <si>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</si>
  <si>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</si>
  <si>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</si>
  <si>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</si>
  <si>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</si>
  <si>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</si>
  <si>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</si>
  <si>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</si>
  <si>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</si>
  <si>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</si>
  <si>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</si>
  <si>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</si>
  <si>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</si>
  <si>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</si>
  <si>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</si>
  <si>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</si>
  <si>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</si>
  <si>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</si>
  <si>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</si>
  <si>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</si>
  <si>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</si>
  <si>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</si>
  <si>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</si>
  <si>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</si>
  <si>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</si>
  <si>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</si>
  <si>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</si>
  <si>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</si>
  <si>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</si>
  <si>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</si>
  <si>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</si>
  <si>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</si>
  <si>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</si>
  <si>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</si>
  <si>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</si>
  <si>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</si>
  <si>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</si>
  <si>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</si>
  <si>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</si>
  <si>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</si>
  <si>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</si>
  <si>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</si>
  <si>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</si>
  <si>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</si>
  <si>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</si>
  <si>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</si>
  <si>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</si>
  <si>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</si>
  <si>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</si>
  <si>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</si>
  <si>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</si>
  <si>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</si>
  <si>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</si>
  <si>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</si>
  <si>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</si>
  <si>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</si>
  <si>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</si>
  <si>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</si>
  <si>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</si>
  <si>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</si>
  <si>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</si>
  <si>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</si>
  <si>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</si>
  <si>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</si>
  <si>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</si>
  <si>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</si>
  <si>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</si>
  <si>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</si>
  <si>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</si>
  <si>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</si>
  <si>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</si>
  <si>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</si>
  <si>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</si>
  <si>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</si>
  <si>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</si>
  <si>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</si>
  <si>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</si>
  <si>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</si>
  <si>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</si>
  <si>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</si>
  <si>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</si>
  <si>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</si>
  <si>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</si>
  <si>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</si>
  <si>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</si>
  <si>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</si>
  <si>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</si>
  <si>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</si>
  <si>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</si>
  <si>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</si>
  <si>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</si>
  <si>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</si>
  <si>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</si>
  <si>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</si>
  <si>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</si>
  <si>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</si>
  <si>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</si>
  <si>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</si>
  <si>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</si>
  <si>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</si>
  <si>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</si>
  <si>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</si>
  <si>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</si>
  <si>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</si>
  <si>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</si>
  <si>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</si>
  <si>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</si>
  <si>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</si>
  <si>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</si>
  <si>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</si>
  <si>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</si>
  <si>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</si>
  <si>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</si>
  <si>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</si>
  <si>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</si>
  <si>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</si>
  <si>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</si>
  <si>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</si>
  <si>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</si>
  <si>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</si>
  <si>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</si>
  <si>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</si>
  <si>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</si>
  <si>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</si>
  <si>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</si>
  <si>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</si>
  <si>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</si>
  <si>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</si>
  <si>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</si>
  <si>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</si>
  <si>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</si>
  <si>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</si>
  <si>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</si>
  <si>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</si>
  <si>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</si>
  <si>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</si>
  <si>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</si>
  <si>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</si>
  <si>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</si>
  <si>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</si>
  <si>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</si>
  <si>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</si>
  <si>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</si>
  <si>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</si>
  <si>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</si>
  <si>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</si>
  <si>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</si>
  <si>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</si>
  <si>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</si>
  <si>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</si>
  <si>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</si>
  <si>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</si>
  <si>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</si>
  <si>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</si>
  <si>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</si>
  <si>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</si>
  <si>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</si>
  <si>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</si>
  <si>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</si>
  <si>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</si>
  <si>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</si>
  <si>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</si>
  <si>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</si>
  <si>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</si>
  <si>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</si>
  <si>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</si>
  <si>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</si>
  <si>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</si>
  <si>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</si>
  <si>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</si>
  <si>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</si>
  <si>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</si>
  <si>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</si>
  <si>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</si>
  <si>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</si>
  <si>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</si>
  <si>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</si>
  <si>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</si>
  <si>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</si>
  <si>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</si>
  <si>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</si>
  <si>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</si>
  <si>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</si>
  <si>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</si>
  <si>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</si>
  <si>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</si>
  <si>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</si>
  <si>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</si>
  <si>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</si>
  <si>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</si>
  <si>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</si>
  <si>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</si>
  <si>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</si>
  <si>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</si>
  <si>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</si>
  <si>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</si>
  <si>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</si>
  <si>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</si>
  <si>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</si>
  <si>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</si>
  <si>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</si>
  <si>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</si>
  <si>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</si>
  <si>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</si>
  <si>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</si>
  <si>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</si>
  <si>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</si>
  <si>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</si>
  <si>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</si>
  <si>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</si>
  <si>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</si>
  <si>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</si>
  <si>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</si>
  <si>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</si>
  <si>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</si>
  <si>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</si>
  <si>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</si>
  <si>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</si>
  <si>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</si>
  <si>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</si>
  <si>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</si>
  <si>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</si>
  <si>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</si>
  <si>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</si>
  <si>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</si>
  <si>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</si>
  <si>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</si>
  <si>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</si>
  <si>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</si>
  <si>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</si>
  <si>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</si>
  <si>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</si>
  <si>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</si>
  <si>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</si>
  <si>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</si>
  <si>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</si>
  <si>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</si>
  <si>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</si>
  <si>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</si>
  <si>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</si>
  <si>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</si>
  <si>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</si>
  <si>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</si>
  <si>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</si>
  <si>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</si>
  <si>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</si>
  <si>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</si>
  <si>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</si>
  <si>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</si>
  <si>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</si>
  <si>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</si>
  <si>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</si>
  <si>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</si>
  <si>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</si>
  <si>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</si>
  <si>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</si>
  <si>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</si>
  <si>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</si>
  <si>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</si>
  <si>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</si>
  <si>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</si>
  <si>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</si>
  <si>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</si>
  <si>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</si>
  <si>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</si>
  <si>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</si>
  <si>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</si>
  <si>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</si>
  <si>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</si>
  <si>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</si>
  <si>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</si>
  <si>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</si>
  <si>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</si>
  <si>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</si>
  <si>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</si>
  <si>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</si>
  <si>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</si>
  <si>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</si>
  <si>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</si>
  <si>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</si>
  <si>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</si>
  <si>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</si>
  <si>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</si>
  <si>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</si>
  <si>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</si>
  <si>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</si>
  <si>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</si>
  <si>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</si>
  <si>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</si>
  <si>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</si>
  <si>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</si>
  <si>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</si>
  <si>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</si>
  <si>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</si>
  <si>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</si>
  <si>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</si>
  <si>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</si>
  <si>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</si>
  <si>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</si>
  <si>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</si>
  <si>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</si>
  <si>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</si>
  <si>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</si>
  <si>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</si>
  <si>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</si>
  <si>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</si>
  <si>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</si>
  <si>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</si>
  <si>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</si>
  <si>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</si>
  <si>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</si>
  <si>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</si>
  <si>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</si>
  <si>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</si>
  <si>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</si>
  <si>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</si>
  <si>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</si>
  <si>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</si>
  <si>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</si>
  <si>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</si>
  <si>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</si>
  <si>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</si>
  <si>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</si>
  <si>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</si>
  <si>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</si>
  <si>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</si>
  <si>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</si>
  <si>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</si>
  <si>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</si>
  <si>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</si>
  <si>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</si>
  <si>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</si>
  <si>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</si>
  <si>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</si>
  <si>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</si>
  <si>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</si>
  <si>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</si>
  <si>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</si>
  <si>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</si>
  <si>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</si>
  <si>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</si>
  <si>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</si>
  <si>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</si>
  <si>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</si>
  <si>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</si>
  <si>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</si>
  <si>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</si>
  <si>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</si>
  <si>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</si>
  <si>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</si>
  <si>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</si>
  <si>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</si>
  <si>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</si>
  <si>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</si>
  <si>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</si>
  <si>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</si>
  <si>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</si>
  <si>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</si>
  <si>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</si>
  <si>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</si>
  <si>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</si>
  <si>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</si>
  <si>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</si>
  <si>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</si>
  <si>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</si>
  <si>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</si>
  <si>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</si>
  <si>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</si>
  <si>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</si>
  <si>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</si>
  <si>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</si>
  <si>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</si>
  <si>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</si>
  <si>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</si>
  <si>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</si>
  <si>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</si>
  <si>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</si>
  <si>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</si>
  <si>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</si>
  <si>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</si>
  <si>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</si>
  <si>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</si>
  <si>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</si>
  <si>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</si>
  <si>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</si>
  <si>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</si>
  <si>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</si>
  <si>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</si>
  <si>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</si>
  <si>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</si>
  <si>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</si>
  <si>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</si>
  <si>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</si>
  <si>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</si>
  <si>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</si>
  <si>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</si>
  <si>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</si>
  <si>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</si>
  <si>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</si>
  <si>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</si>
  <si>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</si>
  <si>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</si>
  <si>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</si>
  <si>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</si>
  <si>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</si>
  <si>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</si>
  <si>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</si>
  <si>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</si>
  <si>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</si>
  <si>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</si>
  <si>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</si>
  <si>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</si>
  <si>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</si>
  <si>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</si>
  <si>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</si>
  <si>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</si>
  <si>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</si>
  <si>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</si>
  <si>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</si>
  <si>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</si>
  <si>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</si>
  <si>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</si>
  <si>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</si>
  <si>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</si>
  <si>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</si>
  <si>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</si>
  <si>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</si>
  <si>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</si>
  <si>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</si>
  <si>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</si>
  <si>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</si>
  <si>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</si>
  <si>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</si>
  <si>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</si>
  <si>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</si>
  <si>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</si>
  <si>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</si>
  <si>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</si>
  <si>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</si>
  <si>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</si>
  <si>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</si>
  <si>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</si>
  <si>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</si>
  <si>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</si>
  <si>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</si>
  <si>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</si>
  <si>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</si>
  <si>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</si>
  <si>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</si>
  <si>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</si>
  <si>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</si>
  <si>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</si>
  <si>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</si>
  <si>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</si>
  <si>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</si>
  <si>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</si>
  <si>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</si>
  <si>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</si>
  <si>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</si>
  <si>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</si>
  <si>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</si>
  <si>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</si>
  <si>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</si>
  <si>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</si>
  <si>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</si>
  <si>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</si>
  <si>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</si>
  <si>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</si>
  <si>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</si>
  <si>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</si>
  <si>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</si>
  <si>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</si>
  <si>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</si>
  <si>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</si>
  <si>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</si>
  <si>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</si>
  <si>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</si>
  <si>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</si>
  <si>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</si>
  <si>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</si>
  <si>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</si>
  <si>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</si>
  <si>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</si>
  <si>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</si>
  <si>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</si>
  <si>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</si>
  <si>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</si>
  <si>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</si>
  <si>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</si>
  <si>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</si>
  <si>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</si>
  <si>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</si>
  <si>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</si>
  <si>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</si>
  <si>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</si>
  <si>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</si>
  <si>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</si>
  <si>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</si>
  <si>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</si>
  <si>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</si>
  <si>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</si>
  <si>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</si>
  <si>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</si>
  <si>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</si>
  <si>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</si>
  <si>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</si>
  <si>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</si>
  <si>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</si>
  <si>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</si>
  <si>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</si>
  <si>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</si>
  <si>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</si>
  <si>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</si>
  <si>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</si>
  <si>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</si>
  <si>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</si>
  <si>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</si>
  <si>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</si>
  <si>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</si>
  <si>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</si>
  <si>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</si>
  <si>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</si>
  <si>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</si>
  <si>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</si>
  <si>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</si>
  <si>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</si>
  <si>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</si>
  <si>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</si>
  <si>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</si>
  <si>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</si>
  <si>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</si>
  <si>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</si>
  <si>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</si>
  <si>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</si>
  <si>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</si>
  <si>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</si>
  <si>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</si>
  <si>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</si>
  <si>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</si>
  <si>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</si>
  <si>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</si>
  <si>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</si>
  <si>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</si>
  <si>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</si>
  <si>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</si>
  <si>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</si>
  <si>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</si>
  <si>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</si>
  <si>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</si>
  <si>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</si>
  <si>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</si>
  <si>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</si>
  <si>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</si>
  <si>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</si>
  <si>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</si>
  <si>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</si>
  <si>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</si>
  <si>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</si>
  <si>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</si>
  <si>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</si>
  <si>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</si>
  <si>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</si>
  <si>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</si>
  <si>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</si>
  <si>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</si>
  <si>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</si>
  <si>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</si>
  <si>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</si>
  <si>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</si>
  <si>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</si>
  <si>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</si>
  <si>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</si>
  <si>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</si>
  <si>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</si>
  <si>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</si>
  <si>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</si>
  <si>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</si>
  <si>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</si>
  <si>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</si>
  <si>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</si>
  <si>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</si>
  <si>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</si>
  <si>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</si>
  <si>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</si>
  <si>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</si>
  <si>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</si>
  <si>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</si>
  <si>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</si>
  <si>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</si>
  <si>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</si>
  <si>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</si>
  <si>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</si>
  <si>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</si>
  <si>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</si>
  <si>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</si>
  <si>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</si>
  <si>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</si>
  <si>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</si>
  <si>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</si>
  <si>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</si>
  <si>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</si>
  <si>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</si>
  <si>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</si>
  <si>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</si>
  <si>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</si>
  <si>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</si>
  <si>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</si>
  <si>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</si>
  <si>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</si>
  <si>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</si>
  <si>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</si>
  <si>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</si>
  <si>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</si>
  <si>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</si>
  <si>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</si>
  <si>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</si>
  <si>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</si>
  <si>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</si>
  <si>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</si>
  <si>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</si>
  <si>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</si>
  <si>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</si>
  <si>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</si>
  <si>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</si>
  <si>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</si>
  <si>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</si>
  <si>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</si>
  <si>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</si>
  <si>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</si>
  <si>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</si>
  <si>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</si>
  <si>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</si>
  <si>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</si>
  <si>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</si>
  <si>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</si>
  <si>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</si>
  <si>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</si>
  <si>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</si>
  <si>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</si>
  <si>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</si>
  <si>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</si>
  <si>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</si>
  <si>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</si>
  <si>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</si>
  <si>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</si>
  <si>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</si>
  <si>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</si>
  <si>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</si>
  <si>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</si>
  <si>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</si>
  <si>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</si>
  <si>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</si>
  <si>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</si>
  <si>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</si>
  <si>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</si>
  <si>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</si>
  <si>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</si>
  <si>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</si>
  <si>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</si>
  <si>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</si>
  <si>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</si>
  <si>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</si>
  <si>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</si>
  <si>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</si>
  <si>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</si>
  <si>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</si>
  <si>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</si>
  <si>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</si>
  <si>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</si>
  <si>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</si>
  <si>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</si>
  <si>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</si>
  <si>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</si>
  <si>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</si>
  <si>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</si>
  <si>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</si>
  <si>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</si>
  <si>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</si>
  <si>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</si>
  <si>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</si>
  <si>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</si>
  <si>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</si>
  <si>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</si>
  <si>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</si>
  <si>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</si>
  <si>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</si>
  <si>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</si>
  <si>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</si>
  <si>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</si>
  <si>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</si>
  <si>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</si>
  <si>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</si>
  <si>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</si>
  <si>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</si>
  <si>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</si>
  <si>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</si>
  <si>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</si>
  <si>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</si>
  <si>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</si>
  <si>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</si>
  <si>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</si>
  <si>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</si>
  <si>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</si>
  <si>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</si>
  <si>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</si>
  <si>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</si>
  <si>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</si>
  <si>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</si>
  <si>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</si>
  <si>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</si>
  <si>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</si>
  <si>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</si>
  <si>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</si>
  <si>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</si>
  <si>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</si>
  <si>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</si>
  <si>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</si>
  <si>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</si>
  <si>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</si>
  <si>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</si>
  <si>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</si>
  <si>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</si>
  <si>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</si>
  <si>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</si>
  <si>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</si>
  <si>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</si>
  <si>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</si>
  <si>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</si>
  <si>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</si>
  <si>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</si>
  <si>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</si>
  <si>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</si>
  <si>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</si>
  <si>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</si>
  <si>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</si>
  <si>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</si>
  <si>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</si>
  <si>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</si>
  <si>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</si>
  <si>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</si>
  <si>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</si>
  <si>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</si>
  <si>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</si>
  <si>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</si>
  <si>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</si>
  <si>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</si>
  <si>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</si>
  <si>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</si>
  <si>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</si>
  <si>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</si>
  <si>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</si>
  <si>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</si>
  <si>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</si>
  <si>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</si>
  <si>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</si>
  <si>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</si>
  <si>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</si>
  <si>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</si>
  <si>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</si>
  <si>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</si>
  <si>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</si>
  <si>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</si>
  <si>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</si>
  <si>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</si>
  <si>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</si>
  <si>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</si>
  <si>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</si>
  <si>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</si>
  <si>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</si>
  <si>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</si>
  <si>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</si>
  <si>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</si>
  <si>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</si>
  <si>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</si>
  <si>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</si>
  <si>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</si>
  <si>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</si>
  <si>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</si>
  <si>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</si>
  <si>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</si>
  <si>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</si>
  <si>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</si>
  <si>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</si>
  <si>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</si>
  <si>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</si>
  <si>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</si>
  <si>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</si>
  <si>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</si>
  <si>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</si>
  <si>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</si>
  <si>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</si>
  <si>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</si>
  <si>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</si>
  <si>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</si>
  <si>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</si>
  <si>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</si>
  <si>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</si>
  <si>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</si>
  <si>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</si>
  <si>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</si>
  <si>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</si>
  <si>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</si>
  <si>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</si>
  <si>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</si>
  <si>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</si>
  <si>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</si>
  <si>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</si>
  <si>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</si>
  <si>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</si>
  <si>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</si>
  <si>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</si>
  <si>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</si>
  <si>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</si>
  <si>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</si>
  <si>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</si>
  <si>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</si>
  <si>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</si>
  <si>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</si>
  <si>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</si>
  <si>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</si>
  <si>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</si>
  <si>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</si>
  <si>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</si>
  <si>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</si>
  <si>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</si>
  <si>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</si>
  <si>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</si>
  <si>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</si>
  <si>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</si>
  <si>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</si>
  <si>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</si>
  <si>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</si>
  <si>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</si>
  <si>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</si>
  <si>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</si>
  <si>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</si>
  <si>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</si>
  <si>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</si>
  <si>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</si>
  <si>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</si>
  <si>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</si>
  <si>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</si>
  <si>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</si>
  <si>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</si>
  <si>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</si>
  <si>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</si>
  <si>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</si>
  <si>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</si>
  <si>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</si>
  <si>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</si>
  <si>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</si>
  <si>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</si>
  <si>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</si>
  <si>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</si>
  <si>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</si>
  <si>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</si>
  <si>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</si>
  <si>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</si>
  <si>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</si>
  <si>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</si>
  <si>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</si>
  <si>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</si>
  <si>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</si>
  <si>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</si>
  <si>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</si>
  <si>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</si>
  <si>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</si>
  <si>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</si>
  <si>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</si>
  <si>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</si>
  <si>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</si>
  <si>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</si>
  <si>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</si>
  <si>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</si>
  <si>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</si>
  <si>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</si>
  <si>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</si>
  <si>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</si>
  <si>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</si>
  <si>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</si>
  <si>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</si>
  <si>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</si>
  <si>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</si>
  <si>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</si>
  <si>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</si>
  <si>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</si>
  <si>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</si>
  <si>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</si>
  <si>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</si>
  <si>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</si>
  <si>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</si>
  <si>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</si>
  <si>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</si>
  <si>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</si>
  <si>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</si>
  <si>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</si>
  <si>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</si>
  <si>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</si>
  <si>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</si>
  <si>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</si>
  <si>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</si>
  <si>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</si>
  <si>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</si>
  <si>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</si>
  <si>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</si>
  <si>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</si>
  <si>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</si>
  <si>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</si>
  <si>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</si>
  <si>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</si>
  <si>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</si>
  <si>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</si>
  <si>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</si>
  <si>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</si>
  <si>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</si>
  <si>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</si>
  <si>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</si>
  <si>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</si>
  <si>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</si>
  <si>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</si>
  <si>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</si>
  <si>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</si>
  <si>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</si>
  <si>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</si>
  <si>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</si>
  <si>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</si>
  <si>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</si>
  <si>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</si>
  <si>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</si>
  <si>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</si>
  <si>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</si>
  <si>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</si>
  <si>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</si>
  <si>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</si>
  <si>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</si>
  <si>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</si>
  <si>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</si>
  <si>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</si>
  <si>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</si>
  <si>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</si>
  <si>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</si>
  <si>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</si>
  <si>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</si>
  <si>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</si>
  <si>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</si>
  <si>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</si>
  <si>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</si>
  <si>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</si>
  <si>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</si>
  <si>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</si>
  <si>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</si>
  <si>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</si>
  <si>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</si>
  <si>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</si>
  <si>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</si>
  <si>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</si>
  <si>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</si>
  <si>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</si>
  <si>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</si>
  <si>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</si>
  <si>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</si>
  <si>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</si>
  <si>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</si>
  <si>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</si>
  <si>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</si>
  <si>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</si>
  <si>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</si>
  <si>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</si>
  <si>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</si>
  <si>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</si>
  <si>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</si>
  <si>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</si>
  <si>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</si>
  <si>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</si>
  <si>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</si>
  <si>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</si>
  <si>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</si>
  <si>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</si>
  <si>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</si>
  <si>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</si>
  <si>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</si>
  <si>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</si>
  <si>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</si>
  <si>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</si>
  <si>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</si>
  <si>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</si>
  <si>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</si>
  <si>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</si>
  <si>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</si>
  <si>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</si>
  <si>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</si>
  <si>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</si>
  <si>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</si>
  <si>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</si>
  <si>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</si>
  <si>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</si>
  <si>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</si>
  <si>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</si>
  <si>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</si>
  <si>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</si>
  <si>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</si>
  <si>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</si>
  <si>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</si>
  <si>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</si>
  <si>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</si>
  <si>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</si>
  <si>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</si>
  <si>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</si>
  <si>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</si>
  <si>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</si>
  <si>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</si>
  <si>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</si>
  <si>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</si>
  <si>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</si>
  <si>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</si>
  <si>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</si>
  <si>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</si>
  <si>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</si>
  <si>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</si>
  <si>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</si>
  <si>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</si>
  <si>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</si>
  <si>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</si>
  <si>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</si>
  <si>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</si>
  <si>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</si>
  <si>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</si>
  <si>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</si>
  <si>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</si>
  <si>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</si>
  <si>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</si>
  <si>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</si>
  <si>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</si>
  <si>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</si>
  <si>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</si>
  <si>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</si>
  <si>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</si>
  <si>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</si>
  <si>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</si>
  <si>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</si>
  <si>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</si>
  <si>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</si>
  <si>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</si>
  <si>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</si>
  <si>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</si>
  <si>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</si>
  <si>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</si>
  <si>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</si>
  <si>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</si>
  <si>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</si>
  <si>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</si>
  <si>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</si>
  <si>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</si>
  <si>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</si>
  <si>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</si>
  <si>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</si>
  <si>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</si>
  <si>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</si>
  <si>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</si>
  <si>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</si>
  <si>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</si>
  <si>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</si>
  <si>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</si>
  <si>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</si>
  <si>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</si>
  <si>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</si>
  <si>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</si>
  <si>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</si>
  <si>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</si>
  <si>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</si>
  <si>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</si>
  <si>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</si>
  <si>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</si>
  <si>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</si>
  <si>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</si>
  <si>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</si>
  <si>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</si>
  <si>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</si>
  <si>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</si>
  <si>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</si>
  <si>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</si>
  <si>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</si>
  <si>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</si>
  <si>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</si>
  <si>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</si>
  <si>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</si>
  <si>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</si>
  <si>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</si>
  <si>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</si>
  <si>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</si>
  <si>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</si>
  <si>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</si>
  <si>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</si>
  <si>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</si>
  <si>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</si>
  <si>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</si>
  <si>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</si>
  <si>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</si>
  <si>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</si>
  <si>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</si>
  <si>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</si>
  <si>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</si>
  <si>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</si>
  <si>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</si>
  <si>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</si>
  <si>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</si>
  <si>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</si>
  <si>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</si>
  <si>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</si>
  <si>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</si>
  <si>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</si>
  <si>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</si>
  <si>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</si>
  <si>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</si>
  <si>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</si>
  <si>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</si>
  <si>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</si>
  <si>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</si>
  <si>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</si>
  <si>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</si>
  <si>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</si>
  <si>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</si>
  <si>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</si>
  <si>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</si>
  <si>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</si>
  <si>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</si>
  <si>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</si>
  <si>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</si>
  <si>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</si>
  <si>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</si>
  <si>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</si>
  <si>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</si>
  <si>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</si>
  <si>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</si>
  <si>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</si>
  <si>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</si>
  <si>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</si>
  <si>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</si>
  <si>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</si>
  <si>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</si>
  <si>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</si>
  <si>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</si>
  <si>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</si>
  <si>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</si>
  <si>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</si>
  <si>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</si>
  <si>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</si>
  <si>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</si>
  <si>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</si>
  <si>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</si>
  <si>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</si>
  <si>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</si>
  <si>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</si>
  <si>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</si>
  <si>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</si>
  <si>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</si>
  <si>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</si>
  <si>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</si>
  <si>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</si>
  <si>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</si>
  <si>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</si>
  <si>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</si>
  <si>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</si>
  <si>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</si>
  <si>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</si>
  <si>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</si>
  <si>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</si>
  <si>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</si>
  <si>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</si>
  <si>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</si>
  <si>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</si>
  <si>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</si>
  <si>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</si>
  <si>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</si>
  <si>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</si>
  <si>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</si>
  <si>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</si>
  <si>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</si>
  <si>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</si>
  <si>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</si>
  <si>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</si>
  <si>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</si>
  <si>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</si>
  <si>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</si>
  <si>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</si>
  <si>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</si>
  <si>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</si>
  <si>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</si>
  <si>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</si>
  <si>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</si>
  <si>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</si>
  <si>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</si>
  <si>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</si>
  <si>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</si>
  <si>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</si>
  <si>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</si>
  <si>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</si>
  <si>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</si>
  <si>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</si>
  <si>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</si>
  <si>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</si>
  <si>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</si>
  <si>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</si>
  <si>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</si>
  <si>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</si>
  <si>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</si>
  <si>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</si>
  <si>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</si>
  <si>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</si>
  <si>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</si>
  <si>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</si>
  <si>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</si>
  <si>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</si>
  <si>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</si>
  <si>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</si>
  <si>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</si>
  <si>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</si>
  <si>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</si>
  <si>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</si>
  <si>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</si>
  <si>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</si>
  <si>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</si>
  <si>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</si>
  <si>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</si>
  <si>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</si>
  <si>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</si>
  <si>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</si>
  <si>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</si>
  <si>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</si>
  <si>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</si>
  <si>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</si>
  <si>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</si>
  <si>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</si>
  <si>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</si>
  <si>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</si>
  <si>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</si>
  <si>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</si>
  <si>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</si>
  <si>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</si>
  <si>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</si>
  <si>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</si>
  <si>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</si>
  <si>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</si>
  <si>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</si>
  <si>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</si>
  <si>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</si>
  <si>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</si>
  <si>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</si>
  <si>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</si>
  <si>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</si>
  <si>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</si>
  <si>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</si>
  <si>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</si>
  <si>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</si>
  <si>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</si>
  <si>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</si>
  <si>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</si>
  <si>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</si>
  <si>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</si>
  <si>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</si>
  <si>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</si>
  <si>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</si>
  <si>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</si>
  <si>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</si>
  <si>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</si>
  <si>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</si>
  <si>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</si>
  <si>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</si>
  <si>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</si>
  <si>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</si>
  <si>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</si>
  <si>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</si>
  <si>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</si>
  <si>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</si>
  <si>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</si>
  <si>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</si>
  <si>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</si>
  <si>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</si>
  <si>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</si>
  <si>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</si>
  <si>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</si>
  <si>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</si>
  <si>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</si>
  <si>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</si>
  <si>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</si>
  <si>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</si>
  <si>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</si>
  <si>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</si>
  <si>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</si>
  <si>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</si>
  <si>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</si>
  <si>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</si>
  <si>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</si>
  <si>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</si>
  <si>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</si>
  <si>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</si>
  <si>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</si>
  <si>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</si>
  <si>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</si>
  <si>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</si>
  <si>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</si>
  <si>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</si>
  <si>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</si>
  <si>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</si>
  <si>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</si>
  <si>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</si>
  <si>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</si>
  <si>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</si>
  <si>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</si>
  <si>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</si>
  <si>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</si>
  <si>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</si>
  <si>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</si>
  <si>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</si>
  <si>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</si>
  <si>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</si>
  <si>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</si>
  <si>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</si>
  <si>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</si>
  <si>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</si>
  <si>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</si>
  <si>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</si>
  <si>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</si>
  <si>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</si>
  <si>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</si>
  <si>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</si>
  <si>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</si>
  <si>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</si>
  <si>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</si>
  <si>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</si>
  <si>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</si>
  <si>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</si>
  <si>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</si>
  <si>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</si>
  <si>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</si>
  <si>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</si>
  <si>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</si>
  <si>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</si>
  <si>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</si>
  <si>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</si>
  <si>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</si>
  <si>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</si>
  <si>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</si>
  <si>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</si>
  <si>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</si>
  <si>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</si>
  <si>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</si>
  <si>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</si>
  <si>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</si>
  <si>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</si>
  <si>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</si>
  <si>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</si>
  <si>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</si>
  <si>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</si>
  <si>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</si>
  <si>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</si>
  <si>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</si>
  <si>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</si>
  <si>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</si>
  <si>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</si>
  <si>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</si>
  <si>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</si>
  <si>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</si>
  <si>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</si>
  <si>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</si>
  <si>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</si>
  <si>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</si>
  <si>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</si>
  <si>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</si>
  <si>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</si>
  <si>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</si>
  <si>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</si>
  <si>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</si>
  <si>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</si>
  <si>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</si>
  <si>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</si>
  <si>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</si>
  <si>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</si>
  <si>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</si>
  <si>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</si>
  <si>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</si>
  <si>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</si>
  <si>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</si>
  <si>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</si>
  <si>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</si>
  <si>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</si>
  <si>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</si>
  <si>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</si>
  <si>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</si>
  <si>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</si>
  <si>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</si>
  <si>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</si>
  <si>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</si>
  <si>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</si>
  <si>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</si>
  <si>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</si>
  <si>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</si>
  <si>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</si>
  <si>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</si>
  <si>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</si>
  <si>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</si>
  <si>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</si>
  <si>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</si>
  <si>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</si>
  <si>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</si>
  <si>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</si>
  <si>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</si>
  <si>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</si>
  <si>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</si>
  <si>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</si>
  <si>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</si>
  <si>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</si>
  <si>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</si>
  <si>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</si>
  <si>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</si>
  <si>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</si>
  <si>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</si>
  <si>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</si>
  <si>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</si>
  <si>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</si>
  <si>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</si>
  <si>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</si>
  <si>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</si>
  <si>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</si>
  <si>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</si>
  <si>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</si>
  <si>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</si>
  <si>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</si>
  <si>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</si>
  <si>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</si>
  <si>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</si>
  <si>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</si>
  <si>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</si>
  <si>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</si>
  <si>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</si>
  <si>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</si>
  <si>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</si>
  <si>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</si>
  <si>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</si>
  <si>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</si>
  <si>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</si>
  <si>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</si>
  <si>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</si>
  <si>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</si>
  <si>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</si>
  <si>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</si>
  <si>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</si>
  <si>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</si>
  <si>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</si>
  <si>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</si>
  <si>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</si>
  <si>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</si>
  <si>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</si>
  <si>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</si>
  <si>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</si>
  <si>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</si>
  <si>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</si>
  <si>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</si>
  <si>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</si>
  <si>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</si>
  <si>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</si>
  <si>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</si>
  <si>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</si>
  <si>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</si>
  <si>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</si>
  <si>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</si>
  <si>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</si>
  <si>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</si>
  <si>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</si>
  <si>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</si>
  <si>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</si>
  <si>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</si>
  <si>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</si>
  <si>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</si>
  <si>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</si>
  <si>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</si>
  <si>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</si>
  <si>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</si>
  <si>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</si>
  <si>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</si>
  <si>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</si>
  <si>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</si>
  <si>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</si>
  <si>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</si>
  <si>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</si>
  <si>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</si>
  <si>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</si>
  <si>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</si>
  <si>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</si>
  <si>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</si>
  <si>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</si>
  <si>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</si>
  <si>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</si>
  <si>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</si>
  <si>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</si>
  <si>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</si>
  <si>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</si>
  <si>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</si>
  <si>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</si>
  <si>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</si>
  <si>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</si>
  <si>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</si>
  <si>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</si>
  <si>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</si>
  <si>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</si>
  <si>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</si>
  <si>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</si>
  <si>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</si>
  <si>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</si>
  <si>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</si>
  <si>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</si>
  <si>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</si>
  <si>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</si>
  <si>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</si>
  <si>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</si>
  <si>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</si>
  <si>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</si>
  <si>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</si>
  <si>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</si>
  <si>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</si>
  <si>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</si>
  <si>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</si>
  <si>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</si>
  <si>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</si>
  <si>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</si>
  <si>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</si>
  <si>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</si>
  <si>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</si>
  <si>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</si>
  <si>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</si>
  <si>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</si>
  <si>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</si>
  <si>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</si>
  <si>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</si>
  <si>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</si>
  <si>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</si>
  <si>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</si>
  <si>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</si>
  <si>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</si>
  <si>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</si>
  <si>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</si>
  <si>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</si>
  <si>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</si>
  <si>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</si>
  <si>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</si>
  <si>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</si>
  <si>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</si>
  <si>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</si>
  <si>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</si>
  <si>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</si>
  <si>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</si>
  <si>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</si>
  <si>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</si>
  <si>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</si>
  <si>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</si>
  <si>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</si>
  <si>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</si>
  <si>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</si>
  <si>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</si>
  <si>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</si>
  <si>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</si>
  <si>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</si>
  <si>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</si>
  <si>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</si>
  <si>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</si>
  <si>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</si>
  <si>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</si>
  <si>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</si>
  <si>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</si>
  <si>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</si>
  <si>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</si>
  <si>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</si>
  <si>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</si>
  <si>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</si>
  <si>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</si>
  <si>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</si>
  <si>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</si>
  <si>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</si>
  <si>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</si>
  <si>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</si>
  <si>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</si>
  <si>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</si>
  <si>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</si>
  <si>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</si>
  <si>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</si>
  <si>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</si>
  <si>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</si>
  <si>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</si>
  <si>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</si>
  <si>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</si>
  <si>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</si>
  <si>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</si>
  <si>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</si>
  <si>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</si>
  <si>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</si>
  <si>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</si>
  <si>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</si>
  <si>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</si>
  <si>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</si>
  <si>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</si>
  <si>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</si>
  <si>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</si>
  <si>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</si>
  <si>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</si>
  <si>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</si>
  <si>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</si>
  <si>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</si>
  <si>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</si>
  <si>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</si>
  <si>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</si>
  <si>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</si>
  <si>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</si>
  <si>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</si>
  <si>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</si>
  <si>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</si>
  <si>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</si>
  <si>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</si>
  <si>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</si>
  <si>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</si>
  <si>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</si>
  <si>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</si>
  <si>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</si>
  <si>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</si>
  <si>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</si>
  <si>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</si>
  <si>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</si>
  <si>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</si>
  <si>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</si>
  <si>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</si>
  <si>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</si>
  <si>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</si>
  <si>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</si>
  <si>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</si>
  <si>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</si>
  <si>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</si>
  <si>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</si>
  <si>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</si>
  <si>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</si>
  <si>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</si>
  <si>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</si>
  <si>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</si>
  <si>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</si>
  <si>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</si>
  <si>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</si>
  <si>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</si>
  <si>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</si>
  <si>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</si>
  <si>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</si>
  <si>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</si>
  <si>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</si>
  <si>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</si>
  <si>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</si>
  <si>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</si>
  <si>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</si>
  <si>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</si>
  <si>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</si>
  <si>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</si>
  <si>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</si>
  <si>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</si>
  <si>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</si>
  <si>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</si>
  <si>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</si>
  <si>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</si>
  <si>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</si>
  <si>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</si>
  <si>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</si>
  <si>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</si>
  <si>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</si>
  <si>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</si>
  <si>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</si>
  <si>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</si>
  <si>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</si>
  <si>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</si>
  <si>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</si>
  <si>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</si>
  <si>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</si>
  <si>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</si>
  <si>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</si>
  <si>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</si>
  <si>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</si>
  <si>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</si>
  <si>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</si>
  <si>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</si>
  <si>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</si>
  <si>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</si>
  <si>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</si>
  <si>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</si>
  <si>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</si>
  <si>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</si>
  <si>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</si>
  <si>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</si>
  <si>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</si>
  <si>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</si>
  <si>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</si>
  <si>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</si>
  <si>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</si>
  <si>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</si>
  <si>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</si>
  <si>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</si>
  <si>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</si>
  <si>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</si>
  <si>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</si>
  <si>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</si>
  <si>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</si>
  <si>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</si>
  <si>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</si>
  <si>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</si>
  <si>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</si>
  <si>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</si>
  <si>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</si>
  <si>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</si>
  <si>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</si>
  <si>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</si>
  <si>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</si>
  <si>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</si>
  <si>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</si>
  <si>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</si>
  <si>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</si>
  <si>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</si>
  <si>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</si>
  <si>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</si>
  <si>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</si>
  <si>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</si>
  <si>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</si>
  <si>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</si>
  <si>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</si>
  <si>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</si>
  <si>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</si>
  <si>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</si>
  <si>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</si>
  <si>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</si>
  <si>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</si>
  <si>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</si>
  <si>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</si>
  <si>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</si>
  <si>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</si>
  <si>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</si>
  <si>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</si>
  <si>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</si>
  <si>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</si>
  <si>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</si>
  <si>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</si>
  <si>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</si>
  <si>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</si>
  <si>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</si>
  <si>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</si>
  <si>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</si>
  <si>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</si>
  <si>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</si>
  <si>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</si>
  <si>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</si>
  <si>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</si>
  <si>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</si>
  <si>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</si>
  <si>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</si>
  <si>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</si>
  <si>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</si>
  <si>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</si>
  <si>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</si>
  <si>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</si>
  <si>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</si>
  <si>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</si>
  <si>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</si>
  <si>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</si>
  <si>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</si>
  <si>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</si>
  <si>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</si>
  <si>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</si>
  <si>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</si>
  <si>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</si>
  <si>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</si>
  <si>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</si>
  <si>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</si>
  <si>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</si>
  <si>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</si>
  <si>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</si>
  <si>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</si>
  <si>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</si>
  <si>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</si>
  <si>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</si>
  <si>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</si>
  <si>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</si>
  <si>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</si>
  <si>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</si>
  <si>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</si>
  <si>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</si>
  <si>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</si>
  <si>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</si>
  <si>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</si>
  <si>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</si>
  <si>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</si>
  <si>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</si>
  <si>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</si>
  <si>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</si>
  <si>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</si>
  <si>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</si>
  <si>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</si>
  <si>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</si>
  <si>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</si>
  <si>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</si>
  <si>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</si>
  <si>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</si>
  <si>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</si>
  <si>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</si>
  <si>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</si>
  <si>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</si>
  <si>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</si>
  <si>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</si>
  <si>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</si>
  <si>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</si>
  <si>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</si>
  <si>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</si>
  <si>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</si>
  <si>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</si>
  <si>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</si>
  <si>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</si>
  <si>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</si>
  <si>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</si>
  <si>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</si>
  <si>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</si>
  <si>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</si>
  <si>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</si>
  <si>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</si>
  <si>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</si>
  <si>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</si>
  <si>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</si>
  <si>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</si>
  <si>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</si>
  <si>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</si>
  <si>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</si>
  <si>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</si>
  <si>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</si>
  <si>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</si>
  <si>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</si>
  <si>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</si>
  <si>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</si>
  <si>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</si>
  <si>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</si>
  <si>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</si>
  <si>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</si>
  <si>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</si>
  <si>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</si>
  <si>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</si>
  <si>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</si>
  <si>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</si>
  <si>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</si>
  <si>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</si>
  <si>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</si>
  <si>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</si>
  <si>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</si>
  <si>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</si>
  <si>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</si>
  <si>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</si>
  <si>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</si>
  <si>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</si>
  <si>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</si>
  <si>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</si>
  <si>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</si>
  <si>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</si>
  <si>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</si>
  <si>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</si>
  <si>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</si>
  <si>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</si>
  <si>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</si>
  <si>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</si>
  <si>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</si>
  <si>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</si>
  <si>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</si>
  <si>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</si>
  <si>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</si>
  <si>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</si>
  <si>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</si>
  <si>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</si>
  <si>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</si>
  <si>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</si>
  <si>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</si>
  <si>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</si>
  <si>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</si>
  <si>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</si>
  <si>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</si>
  <si>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</si>
  <si>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</si>
  <si>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</si>
  <si>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</si>
  <si>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</si>
  <si>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</si>
  <si>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</si>
  <si>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</si>
  <si>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</si>
  <si>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</si>
  <si>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</si>
  <si>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</si>
  <si>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</si>
  <si>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</si>
  <si>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</si>
  <si>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</si>
  <si>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</si>
  <si>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</si>
  <si>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</si>
  <si>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</si>
  <si>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</si>
  <si>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</si>
  <si>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</si>
  <si>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</si>
  <si>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</si>
  <si>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</si>
  <si>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</si>
  <si>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</si>
  <si>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</si>
  <si>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</si>
  <si>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</si>
  <si>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</si>
  <si>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</si>
  <si>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</si>
  <si>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</si>
  <si>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</si>
  <si>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</si>
  <si>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</si>
  <si>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</si>
  <si>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</si>
  <si>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</si>
  <si>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</si>
  <si>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</si>
  <si>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</si>
  <si>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</si>
  <si>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</si>
  <si>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</si>
  <si>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</si>
  <si>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</si>
  <si>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</si>
  <si>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</si>
  <si>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</si>
  <si>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</si>
  <si>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</si>
  <si>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</si>
  <si>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</si>
  <si>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</si>
  <si>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</si>
  <si>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</si>
  <si>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</si>
  <si>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</si>
  <si>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</si>
  <si>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</si>
  <si>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</si>
  <si>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</si>
  <si>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</si>
  <si>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</si>
  <si>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</si>
  <si>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</si>
  <si>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</si>
  <si>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</si>
  <si>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</si>
  <si>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</si>
  <si>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</si>
  <si>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</si>
  <si>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</si>
  <si>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</si>
  <si>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</si>
  <si>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</si>
  <si>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</si>
  <si>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</si>
  <si>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</si>
  <si>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</si>
  <si>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</si>
  <si>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</si>
  <si>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</si>
  <si>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</si>
  <si>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</si>
  <si>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</si>
  <si>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</si>
  <si>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</si>
  <si>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</si>
  <si>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</si>
  <si>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</si>
  <si>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</si>
  <si>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</si>
  <si>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</si>
  <si>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</si>
  <si>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</si>
  <si>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</si>
  <si>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</si>
  <si>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</si>
  <si>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</si>
  <si>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</si>
  <si>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</si>
  <si>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</si>
  <si>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</si>
  <si>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</si>
  <si>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</si>
  <si>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</si>
  <si>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</si>
  <si>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</si>
  <si>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</si>
  <si>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</si>
  <si>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</si>
  <si>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</si>
  <si>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</si>
  <si>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</si>
  <si>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</si>
  <si>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</si>
  <si>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</si>
  <si>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</si>
  <si>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</si>
  <si>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</si>
  <si>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</si>
  <si>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</si>
  <si>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</si>
  <si>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</si>
  <si>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</si>
  <si>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</si>
  <si>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</si>
  <si>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</si>
  <si>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</si>
  <si>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</si>
  <si>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</si>
  <si>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</si>
  <si>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</si>
  <si>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</si>
  <si>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</si>
  <si>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</si>
  <si>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</si>
  <si>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</si>
  <si>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</si>
  <si>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</si>
  <si>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</si>
  <si>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</si>
  <si>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</si>
  <si>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</si>
  <si>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</si>
  <si>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</si>
  <si>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</si>
  <si>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</si>
  <si>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</si>
  <si>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</si>
  <si>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</si>
  <si>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</si>
  <si>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</si>
  <si>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</si>
  <si>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</si>
  <si>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</si>
  <si>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</si>
  <si>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</si>
  <si>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</si>
  <si>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</si>
  <si>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</si>
  <si>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</si>
  <si>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</si>
  <si>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</si>
  <si>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</si>
  <si>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</si>
  <si>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</si>
  <si>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</si>
  <si>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</si>
  <si>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</si>
  <si>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</si>
  <si>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</si>
  <si>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</si>
  <si>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</si>
  <si>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</si>
  <si>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</si>
  <si>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</si>
  <si>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</si>
  <si>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
  </si>
  <si>
    <t>ADAPT MAX 10035 HT / HK 3F</t>
  </si>
  <si>
    <t>AirCalor-K-70-I-HT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</si>
</sst>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36.25</c:v>
                </c:pt>
                <c:pt idx="1">
                  <c:v>52.5</c:v>
                </c:pt>
                <c:pt idx="2">
                  <c:v>65.5</c:v>
                </c:pt>
                <c:pt idx="3">
                  <c:v>70.099999999999994</c:v>
                </c:pt>
                <c:pt idx="4">
                  <c:v>70.7</c:v>
                </c:pt>
                <c:pt idx="5">
                  <c:v>70.7</c:v>
                </c:pt>
                <c:pt idx="6">
                  <c:v>70.7</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36.239642857142861</c:v>
                </c:pt>
                <c:pt idx="1">
                  <c:v>37.866428571428571</c:v>
                </c:pt>
                <c:pt idx="2">
                  <c:v>39.493214285714288</c:v>
                </c:pt>
                <c:pt idx="3">
                  <c:v>41.12</c:v>
                </c:pt>
                <c:pt idx="4">
                  <c:v>42.746785714285721</c:v>
                </c:pt>
                <c:pt idx="5">
                  <c:v>44.373571428571438</c:v>
                </c:pt>
                <c:pt idx="6">
                  <c:v>46.000357142857155</c:v>
                </c:pt>
                <c:pt idx="7">
                  <c:v>47.627142857142857</c:v>
                </c:pt>
                <c:pt idx="8">
                  <c:v>49.253928571428581</c:v>
                </c:pt>
                <c:pt idx="9">
                  <c:v>50.880714285714298</c:v>
                </c:pt>
                <c:pt idx="10">
                  <c:v>52.507499999999993</c:v>
                </c:pt>
                <c:pt idx="11">
                  <c:v>54.134285714285717</c:v>
                </c:pt>
                <c:pt idx="12">
                  <c:v>55.761071428571427</c:v>
                </c:pt>
                <c:pt idx="13">
                  <c:v>57.387857142857136</c:v>
                </c:pt>
                <c:pt idx="14">
                  <c:v>59.01464285714286</c:v>
                </c:pt>
                <c:pt idx="15">
                  <c:v>60.641428571428577</c:v>
                </c:pt>
                <c:pt idx="16">
                  <c:v>62.268214285714286</c:v>
                </c:pt>
                <c:pt idx="17">
                  <c:v>63.895000000000003</c:v>
                </c:pt>
                <c:pt idx="18">
                  <c:v>65.519442270058718</c:v>
                </c:pt>
                <c:pt idx="19">
                  <c:v>66.034081926022566</c:v>
                </c:pt>
                <c:pt idx="20">
                  <c:v>66.548823821258608</c:v>
                </c:pt>
                <c:pt idx="21">
                  <c:v>67.063667955766789</c:v>
                </c:pt>
                <c:pt idx="22">
                  <c:v>67.578614329547136</c:v>
                </c:pt>
                <c:pt idx="23">
                  <c:v>68.093662942599678</c:v>
                </c:pt>
                <c:pt idx="24">
                  <c:v>68.608813794924359</c:v>
                </c:pt>
                <c:pt idx="25">
                  <c:v>69.124066886521206</c:v>
                </c:pt>
                <c:pt idx="26">
                  <c:v>69.639422217390248</c:v>
                </c:pt>
                <c:pt idx="27">
                  <c:v>70.154879787531428</c:v>
                </c:pt>
                <c:pt idx="28">
                  <c:v>70.235369275929543</c:v>
                </c:pt>
                <c:pt idx="29">
                  <c:v>70.31363435840089</c:v>
                </c:pt>
                <c:pt idx="30">
                  <c:v>70.389675034945483</c:v>
                </c:pt>
                <c:pt idx="31">
                  <c:v>70.463491305563323</c:v>
                </c:pt>
                <c:pt idx="32">
                  <c:v>70.53508317025441</c:v>
                </c:pt>
                <c:pt idx="33">
                  <c:v>70.530440313111569</c:v>
                </c:pt>
                <c:pt idx="34">
                  <c:v>70.525797455968686</c:v>
                </c:pt>
                <c:pt idx="35">
                  <c:v>70.521154598825831</c:v>
                </c:pt>
                <c:pt idx="36">
                  <c:v>70.516511741682976</c:v>
                </c:pt>
                <c:pt idx="37">
                  <c:v>70.511868884540121</c:v>
                </c:pt>
                <c:pt idx="38">
                  <c:v>70.50722602739728</c:v>
                </c:pt>
                <c:pt idx="39">
                  <c:v>70.502583170254411</c:v>
                </c:pt>
                <c:pt idx="40">
                  <c:v>70.497940313111542</c:v>
                </c:pt>
                <c:pt idx="41">
                  <c:v>70.493297455968687</c:v>
                </c:pt>
                <c:pt idx="42">
                  <c:v>70.488654598825832</c:v>
                </c:pt>
                <c:pt idx="43">
                  <c:v>70.484011741682963</c:v>
                </c:pt>
                <c:pt idx="44">
                  <c:v>70.479368884540122</c:v>
                </c:pt>
                <c:pt idx="45">
                  <c:v>70.474726027397267</c:v>
                </c:pt>
                <c:pt idx="46">
                  <c:v>70.474726027397267</c:v>
                </c:pt>
                <c:pt idx="47">
                  <c:v>70.474726027397267</c:v>
                </c:pt>
                <c:pt idx="48">
                  <c:v>70.474726027397267</c:v>
                </c:pt>
                <c:pt idx="49">
                  <c:v>70.474726027397267</c:v>
                </c:pt>
                <c:pt idx="50">
                  <c:v>70.474726027397267</c:v>
                </c:pt>
                <c:pt idx="51">
                  <c:v>70.474726027397267</c:v>
                </c:pt>
                <c:pt idx="52">
                  <c:v>70.474726027397267</c:v>
                </c:pt>
                <c:pt idx="53">
                  <c:v>70.474726027397267</c:v>
                </c:pt>
                <c:pt idx="54">
                  <c:v>70.474726027397267</c:v>
                </c:pt>
                <c:pt idx="55">
                  <c:v>70.474726027397267</c:v>
                </c:pt>
                <c:pt idx="56">
                  <c:v>70.474726027397267</c:v>
                </c:pt>
                <c:pt idx="57">
                  <c:v>70.474726027397267</c:v>
                </c:pt>
                <c:pt idx="58">
                  <c:v>70.474726027397267</c:v>
                </c:pt>
                <c:pt idx="59">
                  <c:v>70.474726027397267</c:v>
                </c:pt>
                <c:pt idx="60">
                  <c:v>70.474726027397267</c:v>
                </c:pt>
                <c:pt idx="61">
                  <c:v>70.474726027397267</c:v>
                </c:pt>
                <c:pt idx="62">
                  <c:v>70.474726027397267</c:v>
                </c:pt>
                <c:pt idx="63">
                  <c:v>70.474726027397267</c:v>
                </c:pt>
                <c:pt idx="64">
                  <c:v>70.474726027397267</c:v>
                </c:pt>
                <c:pt idx="65">
                  <c:v>70.474726027397267</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36</c:v>
                </c:pt>
                <c:pt idx="1">
                  <c:v>37.625</c:v>
                </c:pt>
                <c:pt idx="2">
                  <c:v>39.25</c:v>
                </c:pt>
                <c:pt idx="3">
                  <c:v>40.874999999999993</c:v>
                </c:pt>
                <c:pt idx="4">
                  <c:v>42.5</c:v>
                </c:pt>
                <c:pt idx="5">
                  <c:v>44.125</c:v>
                </c:pt>
                <c:pt idx="6">
                  <c:v>45.749999999999993</c:v>
                </c:pt>
                <c:pt idx="7">
                  <c:v>47.374999999999993</c:v>
                </c:pt>
                <c:pt idx="8">
                  <c:v>49</c:v>
                </c:pt>
                <c:pt idx="9">
                  <c:v>50.625</c:v>
                </c:pt>
                <c:pt idx="10">
                  <c:v>52.25</c:v>
                </c:pt>
                <c:pt idx="11">
                  <c:v>53.875</c:v>
                </c:pt>
                <c:pt idx="12">
                  <c:v>55.5</c:v>
                </c:pt>
                <c:pt idx="13">
                  <c:v>57.125</c:v>
                </c:pt>
                <c:pt idx="14">
                  <c:v>58.75</c:v>
                </c:pt>
                <c:pt idx="15">
                  <c:v>60.375</c:v>
                </c:pt>
                <c:pt idx="16">
                  <c:v>62</c:v>
                </c:pt>
                <c:pt idx="17">
                  <c:v>63.625</c:v>
                </c:pt>
                <c:pt idx="18">
                  <c:v>65.25</c:v>
                </c:pt>
                <c:pt idx="19">
                  <c:v>65.720436507936512</c:v>
                </c:pt>
                <c:pt idx="20">
                  <c:v>66.190873015873024</c:v>
                </c:pt>
                <c:pt idx="21">
                  <c:v>66.661309523809521</c:v>
                </c:pt>
                <c:pt idx="22">
                  <c:v>67.131746031746033</c:v>
                </c:pt>
                <c:pt idx="23">
                  <c:v>67.602182539682545</c:v>
                </c:pt>
                <c:pt idx="24">
                  <c:v>68.072619047619042</c:v>
                </c:pt>
                <c:pt idx="25">
                  <c:v>68.543055555555569</c:v>
                </c:pt>
                <c:pt idx="26">
                  <c:v>69.013492063492066</c:v>
                </c:pt>
                <c:pt idx="27">
                  <c:v>69.483928571428578</c:v>
                </c:pt>
                <c:pt idx="28">
                  <c:v>70.052142857142869</c:v>
                </c:pt>
                <c:pt idx="29">
                  <c:v>70.620357142857145</c:v>
                </c:pt>
                <c:pt idx="30">
                  <c:v>71.188571428571436</c:v>
                </c:pt>
                <c:pt idx="31">
                  <c:v>71.756785714285712</c:v>
                </c:pt>
                <c:pt idx="32">
                  <c:v>72.325000000000003</c:v>
                </c:pt>
                <c:pt idx="33">
                  <c:v>72.324999999999989</c:v>
                </c:pt>
                <c:pt idx="34">
                  <c:v>72.325000000000017</c:v>
                </c:pt>
                <c:pt idx="35">
                  <c:v>72.324999999999989</c:v>
                </c:pt>
                <c:pt idx="36">
                  <c:v>72.325000000000003</c:v>
                </c:pt>
                <c:pt idx="37">
                  <c:v>72.324999999999989</c:v>
                </c:pt>
                <c:pt idx="38">
                  <c:v>72.325000000000003</c:v>
                </c:pt>
                <c:pt idx="39">
                  <c:v>72.325000000000003</c:v>
                </c:pt>
                <c:pt idx="40">
                  <c:v>72.325000000000003</c:v>
                </c:pt>
                <c:pt idx="41">
                  <c:v>72.324999999999989</c:v>
                </c:pt>
                <c:pt idx="42">
                  <c:v>72.325000000000003</c:v>
                </c:pt>
                <c:pt idx="43">
                  <c:v>72.325000000000003</c:v>
                </c:pt>
                <c:pt idx="44">
                  <c:v>72.324999999999989</c:v>
                </c:pt>
                <c:pt idx="45">
                  <c:v>72.325000000000003</c:v>
                </c:pt>
                <c:pt idx="46">
                  <c:v>72.325000000000003</c:v>
                </c:pt>
                <c:pt idx="47">
                  <c:v>72.325000000000003</c:v>
                </c:pt>
                <c:pt idx="48">
                  <c:v>72.325000000000003</c:v>
                </c:pt>
                <c:pt idx="49">
                  <c:v>72.325000000000003</c:v>
                </c:pt>
                <c:pt idx="50">
                  <c:v>72.325000000000003</c:v>
                </c:pt>
                <c:pt idx="51">
                  <c:v>72.325000000000003</c:v>
                </c:pt>
                <c:pt idx="52">
                  <c:v>72.325000000000003</c:v>
                </c:pt>
                <c:pt idx="53">
                  <c:v>72.325000000000003</c:v>
                </c:pt>
                <c:pt idx="54">
                  <c:v>72.325000000000003</c:v>
                </c:pt>
                <c:pt idx="55">
                  <c:v>72.325000000000003</c:v>
                </c:pt>
                <c:pt idx="56">
                  <c:v>72.325000000000003</c:v>
                </c:pt>
                <c:pt idx="57">
                  <c:v>72.325000000000003</c:v>
                </c:pt>
                <c:pt idx="58">
                  <c:v>72.325000000000003</c:v>
                </c:pt>
                <c:pt idx="59">
                  <c:v>72.325000000000003</c:v>
                </c:pt>
                <c:pt idx="60">
                  <c:v>72.325000000000003</c:v>
                </c:pt>
                <c:pt idx="61">
                  <c:v>72.325000000000003</c:v>
                </c:pt>
                <c:pt idx="62">
                  <c:v>72.325000000000003</c:v>
                </c:pt>
                <c:pt idx="63">
                  <c:v>72.325000000000003</c:v>
                </c:pt>
                <c:pt idx="64">
                  <c:v>72.325000000000003</c:v>
                </c:pt>
                <c:pt idx="65">
                  <c:v>72.325000000000003</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36.049999999999997</c:v>
                </c:pt>
                <c:pt idx="1">
                  <c:v>52.3</c:v>
                </c:pt>
                <c:pt idx="2">
                  <c:v>65.3</c:v>
                </c:pt>
                <c:pt idx="3">
                  <c:v>69.607142857142861</c:v>
                </c:pt>
                <c:pt idx="4">
                  <c:v>72</c:v>
                </c:pt>
                <c:pt idx="5">
                  <c:v>72</c:v>
                </c:pt>
                <c:pt idx="6">
                  <c:v>72</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4.8</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2.7428571428571429</c:v>
                </c:pt>
                <c:pt idx="4">
                  <c:v>3.1</c:v>
                </c:pt>
                <c:pt idx="5">
                  <c:v>3.1</c:v>
                </c:pt>
                <c:pt idx="6">
                  <c:v>3.1</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33.0557729941292</c:v>
                </c:pt>
                <c:pt idx="19">
                  <c:v>33.024353120243568</c:v>
                </c:pt>
                <c:pt idx="20">
                  <c:v>32.992933246357943</c:v>
                </c:pt>
                <c:pt idx="21">
                  <c:v>32.961513372472311</c:v>
                </c:pt>
                <c:pt idx="22">
                  <c:v>32.930093498586686</c:v>
                </c:pt>
                <c:pt idx="23">
                  <c:v>32.898673624701054</c:v>
                </c:pt>
                <c:pt idx="24">
                  <c:v>32.867253750815422</c:v>
                </c:pt>
                <c:pt idx="25">
                  <c:v>32.835833876929797</c:v>
                </c:pt>
                <c:pt idx="26">
                  <c:v>32.804414003044172</c:v>
                </c:pt>
                <c:pt idx="27">
                  <c:v>32.77299412915854</c:v>
                </c:pt>
                <c:pt idx="28">
                  <c:v>32.710958904109617</c:v>
                </c:pt>
                <c:pt idx="29">
                  <c:v>32.648923679060687</c:v>
                </c:pt>
                <c:pt idx="30">
                  <c:v>32.586888454011763</c:v>
                </c:pt>
                <c:pt idx="31">
                  <c:v>32.52485322896284</c:v>
                </c:pt>
                <c:pt idx="32">
                  <c:v>32.462818003913917</c:v>
                </c:pt>
                <c:pt idx="33">
                  <c:v>32.39138943248534</c:v>
                </c:pt>
                <c:pt idx="34">
                  <c:v>32.319960861056771</c:v>
                </c:pt>
                <c:pt idx="35">
                  <c:v>32.248532289628194</c:v>
                </c:pt>
                <c:pt idx="36">
                  <c:v>32.177103718199625</c:v>
                </c:pt>
                <c:pt idx="37">
                  <c:v>32.105675146771048</c:v>
                </c:pt>
                <c:pt idx="38">
                  <c:v>32.034246575342479</c:v>
                </c:pt>
                <c:pt idx="39">
                  <c:v>31.962818003913902</c:v>
                </c:pt>
                <c:pt idx="40">
                  <c:v>31.89138943248533</c:v>
                </c:pt>
                <c:pt idx="41">
                  <c:v>31.819960861056757</c:v>
                </c:pt>
                <c:pt idx="42">
                  <c:v>31.748532289628184</c:v>
                </c:pt>
                <c:pt idx="43">
                  <c:v>31.677103718199611</c:v>
                </c:pt>
                <c:pt idx="44">
                  <c:v>31.605675146771038</c:v>
                </c:pt>
                <c:pt idx="45">
                  <c:v>31.534246575342465</c:v>
                </c:pt>
                <c:pt idx="46">
                  <c:v>31.534246575342465</c:v>
                </c:pt>
                <c:pt idx="47">
                  <c:v>31.534246575342465</c:v>
                </c:pt>
                <c:pt idx="48">
                  <c:v>31.534246575342465</c:v>
                </c:pt>
                <c:pt idx="49">
                  <c:v>31.534246575342465</c:v>
                </c:pt>
                <c:pt idx="50">
                  <c:v>31.534246575342465</c:v>
                </c:pt>
                <c:pt idx="51">
                  <c:v>31.534246575342465</c:v>
                </c:pt>
                <c:pt idx="52">
                  <c:v>31.534246575342465</c:v>
                </c:pt>
                <c:pt idx="53">
                  <c:v>31.534246575342465</c:v>
                </c:pt>
                <c:pt idx="54">
                  <c:v>31.534246575342465</c:v>
                </c:pt>
                <c:pt idx="55">
                  <c:v>31.534246575342465</c:v>
                </c:pt>
                <c:pt idx="56">
                  <c:v>31.534246575342465</c:v>
                </c:pt>
                <c:pt idx="57">
                  <c:v>31.534246575342465</c:v>
                </c:pt>
                <c:pt idx="58">
                  <c:v>31.534246575342465</c:v>
                </c:pt>
                <c:pt idx="59">
                  <c:v>31.534246575342465</c:v>
                </c:pt>
                <c:pt idx="60">
                  <c:v>31.534246575342465</c:v>
                </c:pt>
                <c:pt idx="61">
                  <c:v>31.534246575342465</c:v>
                </c:pt>
                <c:pt idx="62">
                  <c:v>31.534246575342465</c:v>
                </c:pt>
                <c:pt idx="63">
                  <c:v>31.534246575342465</c:v>
                </c:pt>
                <c:pt idx="64">
                  <c:v>31.534246575342465</c:v>
                </c:pt>
                <c:pt idx="65">
                  <c:v>31.534246575342465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8.3.32 / 04.07.2024                gültig bis 31.12.2024</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AirCalor-K-70-I-HT</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45477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L/W </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5.1356806749959434</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65.5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70.099999999999994</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70.7</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monovalenter Betrieb Heizung</v>
      </c>
      <c r="G23" s="1216"/>
      <c r="H23" s="1217"/>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15" t="str">
        <f>IF(JAZcalc,IF(JAZcalc!G27&lt;&gt;0,JAZcalc!G27,""),IF(WP!F24&lt;&gt;0,WP!F24,""))</f>
        <v xml:space="preserve"> </v>
      </c>
      <c r="G24" s="1216"/>
      <c r="H24" s="1217"/>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52.5kW / 2.5</v>
      </c>
      <c r="E26" s="541" t="str">
        <f ca="1">IF(WPArt=2,IF(SpezWP,FIXED(WP_BIN!AL81,1)&amp;"kW / "&amp;FIXED(WP_BIN!AL82,1),FIXED(WP_Daten!I5,1)&amp;"kW / "&amp;FIXED(WP_Daten!J5,1)),"")</f>
        <v>65.5kW / 2.8</v>
      </c>
      <c r="F26" s="541" t="str">
        <f ca="1">IF(WPArt=2,IF(SpezWP,FIXED(WP_BIN!AU81,1)&amp;"kW / "&amp;FIXED(WP_BIN!AU82,1),FIXED(WP_Daten!K5,1)&amp;"kW / "&amp;FIXED(WP_Daten!L5,1)),"")</f>
        <v>70.1kW / 3.5</v>
      </c>
      <c r="G26" s="836" t="str">
        <f ca="1">IF(WPArt=2,IF(SpezWP,FIXED(WP_BIN!AZ81,1)&amp;"kW / "&amp;FIXED(WP_BIN!AZ82,1),FIXED(WP_Daten!M5,1)&amp;"kW / "&amp;FIXED(WP_Daten!N5,1)),"")</f>
        <v>70.7kW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52.5</v>
      </c>
      <c r="E27" s="529">
        <f>IF(JAZcalc,JAZcalc!F30,WP!E27)</f>
        <v>65.5</v>
      </c>
      <c r="F27" s="529">
        <f>IF(JAZcalc,JAZcalc!G30,WP!F27)</f>
        <v>70.099999999999994</v>
      </c>
      <c r="G27" s="535">
        <f>IF(JAZcalc,JAZcalc!H30,WP!G27)</f>
        <v>70.7</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v>
      </c>
      <c r="E28" s="529">
        <f>IF(JAZcalc,JAZcalc!F31,WP!E28)</f>
        <v>2.8</v>
      </c>
      <c r="F28" s="529">
        <f>IF(JAZcalc,JAZcalc!G31,WP!F28)</f>
        <v>3.5</v>
      </c>
      <c r="G28" s="535">
        <f>IF(JAZcalc,JAZcalc!H31,WP!G28)</f>
        <v>4.8</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65.3</v>
      </c>
      <c r="F29" s="116"/>
      <c r="G29" s="529">
        <f>IF(JAZcalc,JAZcalc!H32,WP!G29)</f>
        <v>72</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2.1</v>
      </c>
      <c r="F30" s="520"/>
      <c r="G30" s="531">
        <f>IF(JAZcalc,JAZcalc!H33,WP!G30)</f>
        <v>3.1</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2.8503451449608836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1.8358993902439027</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36.239642857142861</v>
      </c>
      <c r="BA60" s="480">
        <f ca="1">INDEX(WP_BIN!$T$86:$CG$86,1,$S60)</f>
        <v>36</v>
      </c>
      <c r="BB60" s="480">
        <f ca="1">INDEX(WP_BIN!$T$47:$CG$47,1,$S60)</f>
        <v>2.0491784946296003</v>
      </c>
      <c r="BC60" s="480">
        <f ca="1">INDEX(WP_BIN!$T$54:$CG$54,1,$S60)</f>
        <v>1.483700304735633</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37.866428571428571</v>
      </c>
      <c r="BA61" s="480">
        <f ca="1">INDEX(WP_BIN!$T$86:$CG$86,1,$S61)</f>
        <v>37.625</v>
      </c>
      <c r="BB61" s="480">
        <f ca="1">INDEX(WP_BIN!$T$47:$CG$47,1,$S61)</f>
        <v>2.0954682008599366</v>
      </c>
      <c r="BC61" s="480">
        <f ca="1">INDEX(WP_BIN!$T$54:$CG$54,1,$S61)</f>
        <v>1.5032160937829524</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39.493214285714288</v>
      </c>
      <c r="BA62" s="480">
        <f ca="1">INDEX(WP_BIN!$T$86:$CG$86,1,$S62)</f>
        <v>39.25</v>
      </c>
      <c r="BB62" s="480">
        <f ca="1">INDEX(WP_BIN!$T$47:$CG$47,1,$S62)</f>
        <v>2.1422658401460621</v>
      </c>
      <c r="BC62" s="480">
        <f ca="1">INDEX(WP_BIN!$T$54:$CG$54,1,$S62)</f>
        <v>1.5227854735295667</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41.12</v>
      </c>
      <c r="BA63" s="480">
        <f ca="1">INDEX(WP_BIN!$T$86:$CG$86,1,$S63)</f>
        <v>40.874999999999993</v>
      </c>
      <c r="BB63" s="480">
        <f ca="1">INDEX(WP_BIN!$T$47:$CG$47,1,$S63)</f>
        <v>2.1895858574279852</v>
      </c>
      <c r="BC63" s="480">
        <f ca="1">INDEX(WP_BIN!$T$54:$CG$54,1,$S63)</f>
        <v>1.5424104046108162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42.746785714285721</v>
      </c>
      <c r="BA64" s="480">
        <f ca="1">INDEX(WP_BIN!$T$86:$CG$86,1,$S64)</f>
        <v>42.5</v>
      </c>
      <c r="BB64" s="480">
        <f ca="1">INDEX(WP_BIN!$T$47:$CG$47,1,$S64)</f>
        <v>2.2374439520160867</v>
      </c>
      <c r="BC64" s="480">
        <f ca="1">INDEX(WP_BIN!$T$54:$CG$54,1,$S64)</f>
        <v>1.562092944483539</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44.373571428571438</v>
      </c>
      <c r="BA65" s="480">
        <f ca="1">INDEX(WP_BIN!$T$86:$CG$86,1,$S65)</f>
        <v>44.125</v>
      </c>
      <c r="BB65" s="480">
        <f ca="1">INDEX(WP_BIN!$T$47:$CG$47,1,$S65)</f>
        <v>2.2858572116397657</v>
      </c>
      <c r="BC65" s="480">
        <f ca="1">INDEX(WP_BIN!$T$54:$CG$54,1,$S65)</f>
        <v>1.5818352534774156</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46.000357142857155</v>
      </c>
      <c r="BA66" s="480">
        <f ca="1">INDEX(WP_BIN!$T$86:$CG$86,1,$S66)</f>
        <v>45.749999999999993</v>
      </c>
      <c r="BB66" s="480">
        <f ca="1">INDEX(WP_BIN!$T$47:$CG$47,1,$S66)</f>
        <v>2.3348442640616947</v>
      </c>
      <c r="BC66" s="480">
        <f ca="1">INDEX(WP_BIN!$T$54:$CG$54,1,$S66)</f>
        <v>1.6016396013059071</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47.627142857142857</v>
      </c>
      <c r="BA67" s="480">
        <f ca="1">INDEX(WP_BIN!$T$86:$CG$86,1,$S67)</f>
        <v>47.374999999999993</v>
      </c>
      <c r="BB67" s="480">
        <f ca="1">INDEX(WP_BIN!$T$47:$CG$47,1,$S67)</f>
        <v>2.3844254490030505</v>
      </c>
      <c r="BC67" s="480">
        <f ca="1">INDEX(WP_BIN!$T$54:$CG$54,1,$S67)</f>
        <v>1.6215083740780376</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49.253928571428581</v>
      </c>
      <c r="BA68" s="480">
        <f ca="1">INDEX(WP_BIN!$T$86:$CG$86,1,$S68)</f>
        <v>49</v>
      </c>
      <c r="BB68" s="480">
        <f ca="1">INDEX(WP_BIN!$T$47:$CG$47,1,$S68)</f>
        <v>2.4346230136266636</v>
      </c>
      <c r="BC68" s="480">
        <f ca="1">INDEX(WP_BIN!$T$54:$CG$54,1,$S68)</f>
        <v>1.6414440818565463</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50.880714285714298</v>
      </c>
      <c r="BA69" s="480">
        <f ca="1">INDEX(WP_BIN!$T$86:$CG$86,1,$S69)</f>
        <v>50.625</v>
      </c>
      <c r="BB69" s="480">
        <f ca="1">INDEX(WP_BIN!$T$47:$CG$47,1,$S69)</f>
        <v>2.4854613354321136</v>
      </c>
      <c r="BC69" s="480">
        <f ca="1">INDEX(WP_BIN!$T$54:$CG$54,1,$S69)</f>
        <v>1.6614493668127368</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52.507499999999993</v>
      </c>
      <c r="BA70" s="480">
        <f ca="1">INDEX(WP_BIN!$T$86:$CG$86,1,$S70)</f>
        <v>52.25</v>
      </c>
      <c r="BB70" s="480">
        <f ca="1">INDEX(WP_BIN!$T$47:$CG$47,1,$S70)</f>
        <v>2.5369671771546152</v>
      </c>
      <c r="BC70" s="480">
        <f ca="1">INDEX(WP_BIN!$T$54:$CG$54,1,$S70)</f>
        <v>1.6815270120337173</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54.134285714285717</v>
      </c>
      <c r="BA71" s="480">
        <f ca="1">INDEX(WP_BIN!$T$86:$CG$86,1,$S71)</f>
        <v>53.875</v>
      </c>
      <c r="BB71" s="480">
        <f ca="1">INDEX(WP_BIN!$T$47:$CG$47,1,$S71)</f>
        <v>2.5838031556010814</v>
      </c>
      <c r="BC71" s="480">
        <f ca="1">INDEX(WP_BIN!$T$54:$CG$54,1,$S71)</f>
        <v>1.7201751595054906</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55.761071428571427</v>
      </c>
      <c r="BA72" s="480">
        <f ca="1">INDEX(WP_BIN!$T$86:$CG$86,1,$S72)</f>
        <v>55.5</v>
      </c>
      <c r="BB72" s="480">
        <f ca="1">INDEX(WP_BIN!$T$47:$CG$47,1,$S72)</f>
        <v>2.6308789306755851</v>
      </c>
      <c r="BC72" s="480">
        <f ca="1">INDEX(WP_BIN!$T$54:$CG$54,1,$S72)</f>
        <v>1.7588560331019589</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57.387857142857136</v>
      </c>
      <c r="BA73" s="480">
        <f ca="1">INDEX(WP_BIN!$T$86:$CG$86,1,$S73)</f>
        <v>57.125</v>
      </c>
      <c r="BB73" s="480">
        <f ca="1">INDEX(WP_BIN!$T$47:$CG$47,1,$S73)</f>
        <v>2.6782141958769201</v>
      </c>
      <c r="BC73" s="480">
        <f ca="1">INDEX(WP_BIN!$T$54:$CG$54,1,$S73)</f>
        <v>1.7975709964116526</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59.01464285714286</v>
      </c>
      <c r="BA74" s="480">
        <f ca="1">INDEX(WP_BIN!$T$86:$CG$86,1,$S74)</f>
        <v>58.75</v>
      </c>
      <c r="BB74" s="480">
        <f ca="1">INDEX(WP_BIN!$T$47:$CG$47,1,$S74)</f>
        <v>2.7258307357131843</v>
      </c>
      <c r="BC74" s="480">
        <f ca="1">INDEX(WP_BIN!$T$54:$CG$54,1,$S74)</f>
        <v>1.8363214898449882</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60.641428571428577</v>
      </c>
      <c r="BA75" s="480">
        <f ca="1">INDEX(WP_BIN!$T$86:$CG$86,1,$S75)</f>
        <v>60.375</v>
      </c>
      <c r="BB75" s="480">
        <f ca="1">INDEX(WP_BIN!$T$47:$CG$47,1,$S75)</f>
        <v>2.7737527098999069</v>
      </c>
      <c r="BC75" s="480">
        <f ca="1">INDEX(WP_BIN!$T$54:$CG$54,1,$S75)</f>
        <v>1.8751090361215514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62.268214285714286</v>
      </c>
      <c r="BA76" s="480">
        <f ca="1">INDEX(WP_BIN!$T$86:$CG$86,1,$S76)</f>
        <v>62</v>
      </c>
      <c r="BB76" s="480">
        <f ca="1">INDEX(WP_BIN!$T$47:$CG$47,1,$S76)</f>
        <v>2.8220069852052894</v>
      </c>
      <c r="BC76" s="480">
        <f ca="1">INDEX(WP_BIN!$T$54:$CG$54,1,$S76)</f>
        <v>1.9139352462345254</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63.895000000000003</v>
      </c>
      <c r="BA77" s="480">
        <f ca="1">INDEX(WP_BIN!$T$86:$CG$86,1,$S77)</f>
        <v>63.625</v>
      </c>
      <c r="BB77" s="480">
        <f ca="1">INDEX(WP_BIN!$T$47:$CG$47,1,$S77)</f>
        <v>2.8706235245300804</v>
      </c>
      <c r="BC77" s="480">
        <f ca="1">INDEX(WP_BIN!$T$54:$CG$54,1,$S77)</f>
        <v>1.9528018259413984</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33.0557729941292</v>
      </c>
      <c r="AZ78" s="480">
        <f ca="1">INDEX(WP_BIN!$T$79:$CG$79,1,$S78)</f>
        <v>65.519442270058718</v>
      </c>
      <c r="BA78" s="480">
        <f ca="1">INDEX(WP_BIN!$T$86:$CG$86,1,$S78)</f>
        <v>65.25</v>
      </c>
      <c r="BB78" s="480">
        <f ca="1">INDEX(WP_BIN!$T$47:$CG$47,1,$S78)</f>
        <v>2.9061336209977693</v>
      </c>
      <c r="BC78" s="480">
        <f ca="1">INDEX(WP_BIN!$T$54:$CG$54,1,$S78)</f>
        <v>1.9917105828359283</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33.024353120243568</v>
      </c>
      <c r="AZ79" s="480">
        <f ca="1">INDEX(WP_BIN!$T$79:$CG$79,1,$S79)</f>
        <v>66.034081926022566</v>
      </c>
      <c r="BA79" s="480">
        <f ca="1">INDEX(WP_BIN!$T$86:$CG$86,1,$S79)</f>
        <v>65.720436507936512</v>
      </c>
      <c r="BB79" s="480">
        <f ca="1">INDEX(WP_BIN!$T$47:$CG$47,1,$S79)</f>
        <v>2.9879991351212487</v>
      </c>
      <c r="BC79" s="480">
        <f ca="1">INDEX(WP_BIN!$T$54:$CG$54,1,$S79)</f>
        <v>2.0636957234587698</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32.992933246357943</v>
      </c>
      <c r="AZ80" s="480">
        <f ca="1">INDEX(WP_BIN!$T$79:$CG$79,1,$S80)</f>
        <v>66.548823821258608</v>
      </c>
      <c r="BA80" s="480">
        <f ca="1">INDEX(WP_BIN!$T$86:$CG$86,1,$S80)</f>
        <v>66.190873015873024</v>
      </c>
      <c r="BB80" s="480">
        <f ca="1">INDEX(WP_BIN!$T$47:$CG$47,1,$S80)</f>
        <v>3.0700424096464403</v>
      </c>
      <c r="BC80" s="480">
        <f ca="1">INDEX(WP_BIN!$T$54:$CG$54,1,$S80)</f>
        <v>2.1357535085362174</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32.961513372472311</v>
      </c>
      <c r="AZ81" s="480">
        <f ca="1">INDEX(WP_BIN!$T$79:$CG$79,1,$S81)</f>
        <v>67.063667955766789</v>
      </c>
      <c r="BA81" s="480">
        <f ca="1">INDEX(WP_BIN!$T$86:$CG$86,1,$S81)</f>
        <v>66.661309523809521</v>
      </c>
      <c r="BB81" s="480">
        <f ca="1">INDEX(WP_BIN!$T$47:$CG$47,1,$S81)</f>
        <v>3.1522769647143334</v>
      </c>
      <c r="BC81" s="480">
        <f ca="1">INDEX(WP_BIN!$T$54:$CG$54,1,$S81)</f>
        <v>2.2078873432770818</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32.930093498586686</v>
      </c>
      <c r="AZ82" s="480">
        <f ca="1">INDEX(WP_BIN!$T$79:$CG$79,1,$S82)</f>
        <v>67.578614329547136</v>
      </c>
      <c r="BA82" s="480">
        <f ca="1">INDEX(WP_BIN!$T$86:$CG$86,1,$S82)</f>
        <v>67.131746031746033</v>
      </c>
      <c r="BB82" s="480">
        <f ca="1">INDEX(WP_BIN!$T$47:$CG$47,1,$S82)</f>
        <v>3.234717874063699</v>
      </c>
      <c r="BC82" s="480">
        <f ca="1">INDEX(WP_BIN!$T$54:$CG$54,1,$S82)</f>
        <v>2.2801008490939045</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32.898673624701054</v>
      </c>
      <c r="AZ83" s="480">
        <f ca="1">INDEX(WP_BIN!$T$79:$CG$79,1,$S83)</f>
        <v>68.093662942599678</v>
      </c>
      <c r="BA83" s="480">
        <f ca="1">INDEX(WP_BIN!$T$86:$CG$86,1,$S83)</f>
        <v>67.602182539682545</v>
      </c>
      <c r="BB83" s="480">
        <f ca="1">INDEX(WP_BIN!$T$47:$CG$47,1,$S83)</f>
        <v>3.317381994611678</v>
      </c>
      <c r="BC83" s="480">
        <f ca="1">INDEX(WP_BIN!$T$54:$CG$54,1,$S83)</f>
        <v>2.3523978810387502</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32.867253750815422</v>
      </c>
      <c r="AZ84" s="480">
        <f ca="1">INDEX(WP_BIN!$T$79:$CG$79,1,$S84)</f>
        <v>68.608813794924359</v>
      </c>
      <c r="BA84" s="480">
        <f ca="1">INDEX(WP_BIN!$T$86:$CG$86,1,$S84)</f>
        <v>68.072619047619042</v>
      </c>
      <c r="BB84" s="480">
        <f ca="1">INDEX(WP_BIN!$T$47:$CG$47,1,$S84)</f>
        <v>3.4002882379853427</v>
      </c>
      <c r="BC84" s="480">
        <f ca="1">INDEX(WP_BIN!$T$54:$CG$54,1,$S84)</f>
        <v>2.4247825469539799</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32.835833876929797</v>
      </c>
      <c r="AZ85" s="480">
        <f ca="1">INDEX(WP_BIN!$T$79:$CG$79,1,$S85)</f>
        <v>69.124066886521206</v>
      </c>
      <c r="BA85" s="480">
        <f ca="1">INDEX(WP_BIN!$T$86:$CG$86,1,$S85)</f>
        <v>68.543055555555569</v>
      </c>
      <c r="BB85" s="480">
        <f ca="1">INDEX(WP_BIN!$T$47:$CG$47,1,$S85)</f>
        <v>3.4834578932283797</v>
      </c>
      <c r="BC85" s="480">
        <f ca="1">INDEX(WP_BIN!$T$54:$CG$54,1,$S85)</f>
        <v>2.4972592285381126</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32.804414003044172</v>
      </c>
      <c r="AZ86" s="480">
        <f ca="1">INDEX(WP_BIN!$T$79:$CG$79,1,$S86)</f>
        <v>69.639422217390248</v>
      </c>
      <c r="BA86" s="480">
        <f ca="1">INDEX(WP_BIN!$T$86:$CG$86,1,$S86)</f>
        <v>69.013492063492066</v>
      </c>
      <c r="BB86" s="480">
        <f ca="1">INDEX(WP_BIN!$T$47:$CG$47,1,$S86)</f>
        <v>3.5669150123002198</v>
      </c>
      <c r="BC86" s="480">
        <f ca="1">INDEX(WP_BIN!$T$54:$CG$54,1,$S86)</f>
        <v>2.5698326045539739</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32.77299412915854</v>
      </c>
      <c r="AZ87" s="480">
        <f ca="1">INDEX(WP_BIN!$T$79:$CG$79,1,$S87)</f>
        <v>70.154879787531428</v>
      </c>
      <c r="BA87" s="480">
        <f ca="1">INDEX(WP_BIN!$T$86:$CG$86,1,$S87)</f>
        <v>69.483928571428578</v>
      </c>
      <c r="BB87" s="480">
        <f ca="1">INDEX(WP_BIN!$T$47:$CG$47,1,$S87)</f>
        <v>3.6506868730999105</v>
      </c>
      <c r="BC87" s="480">
        <f ca="1">INDEX(WP_BIN!$T$54:$CG$54,1,$S87)</f>
        <v>2.6425076764376878</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32.710958904109617</v>
      </c>
      <c r="AZ88" s="480">
        <f ca="1">INDEX(WP_BIN!$T$79:$CG$79,1,$S88)</f>
        <v>70.235369275929543</v>
      </c>
      <c r="BA88" s="480">
        <f ca="1">INDEX(WP_BIN!$T$86:$CG$86,1,$S88)</f>
        <v>70.052142857142869</v>
      </c>
      <c r="BB88" s="480">
        <f ca="1">INDEX(WP_BIN!$T$47:$CG$47,1,$S88)</f>
        <v>3.9542050245801277</v>
      </c>
      <c r="BC88" s="480">
        <f ca="1">INDEX(WP_BIN!$T$54:$CG$54,1,$S88)</f>
        <v>2.6876398615542518</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32.648923679060687</v>
      </c>
      <c r="AZ89" s="480">
        <f ca="1">INDEX(WP_BIN!$T$79:$CG$79,1,$S89)</f>
        <v>70.31363435840089</v>
      </c>
      <c r="BA89" s="480">
        <f ca="1">INDEX(WP_BIN!$T$86:$CG$86,1,$S89)</f>
        <v>70.620357142857145</v>
      </c>
      <c r="BB89" s="480">
        <f ca="1">INDEX(WP_BIN!$T$47:$CG$47,1,$S89)</f>
        <v>4.2614095914837806</v>
      </c>
      <c r="BC89" s="480">
        <f ca="1">INDEX(WP_BIN!$T$54:$CG$54,1,$S89)</f>
        <v>2.7336563122449102</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32.586888454011763</v>
      </c>
      <c r="AZ90" s="480">
        <f ca="1">INDEX(WP_BIN!$T$79:$CG$79,1,$S90)</f>
        <v>70.389675034945483</v>
      </c>
      <c r="BA90" s="480">
        <f ca="1">INDEX(WP_BIN!$T$86:$CG$86,1,$S90)</f>
        <v>71.188571428571436</v>
      </c>
      <c r="BB90" s="480">
        <f ca="1">INDEX(WP_BIN!$T$47:$CG$47,1,$S90)</f>
        <v>4.5726090460552324</v>
      </c>
      <c r="BC90" s="480">
        <f ca="1">INDEX(WP_BIN!$T$54:$CG$54,1,$S90)</f>
        <v>2.7806052611773402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32.52485322896284</v>
      </c>
      <c r="AZ91" s="480">
        <f ca="1">INDEX(WP_BIN!$T$79:$CG$79,1,$S91)</f>
        <v>70.463491305563323</v>
      </c>
      <c r="BA91" s="480">
        <f ca="1">INDEX(WP_BIN!$T$86:$CG$86,1,$S91)</f>
        <v>71.756785714285712</v>
      </c>
      <c r="BB91" s="480">
        <f ca="1">INDEX(WP_BIN!$T$47:$CG$47,1,$S91)</f>
        <v>4.888161373528991</v>
      </c>
      <c r="BC91" s="480">
        <f ca="1">INDEX(WP_BIN!$T$54:$CG$54,1,$S91)</f>
        <v>2.8285385138094181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32.462818003913917</v>
      </c>
      <c r="AZ92" s="480">
        <f ca="1">INDEX(WP_BIN!$T$79:$CG$79,1,$S92)</f>
        <v>70.53508317025441</v>
      </c>
      <c r="BA92" s="480">
        <f ca="1">INDEX(WP_BIN!$T$86:$CG$86,1,$S92)</f>
        <v>72.325000000000003</v>
      </c>
      <c r="BB92" s="480">
        <f ca="1">INDEX(WP_BIN!$T$47:$CG$47,1,$S92)</f>
        <v>5.2084843978799098</v>
      </c>
      <c r="BC92" s="480">
        <f ca="1">INDEX(WP_BIN!$T$54:$CG$54,1,$S92)</f>
        <v>2.8775117854448991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32.39138943248534</v>
      </c>
      <c r="AZ93" s="480">
        <f ca="1">INDEX(WP_BIN!$T$79:$CG$79,1,$S93)</f>
        <v>70.530440313111569</v>
      </c>
      <c r="BA93" s="480">
        <f ca="1">INDEX(WP_BIN!$T$86:$CG$86,1,$S93)</f>
        <v>72.324999999999989</v>
      </c>
      <c r="BB93" s="480">
        <f ca="1">INDEX(WP_BIN!$T$47:$CG$47,1,$S93)</f>
        <v>5.2300899090411921</v>
      </c>
      <c r="BC93" s="480">
        <f ca="1">INDEX(WP_BIN!$T$54:$CG$54,1,$S93)</f>
        <v>2.8821430133119046</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32.319960861056771</v>
      </c>
      <c r="AZ94" s="480">
        <f ca="1">INDEX(WP_BIN!$T$79:$CG$79,1,$S94)</f>
        <v>70.525797455968686</v>
      </c>
      <c r="BA94" s="480">
        <f ca="1">INDEX(WP_BIN!$T$86:$CG$86,1,$S94)</f>
        <v>72.325000000000017</v>
      </c>
      <c r="BB94" s="480">
        <f ca="1">INDEX(WP_BIN!$T$47:$CG$47,1,$S94)</f>
        <v>5.2532078911051485</v>
      </c>
      <c r="BC94" s="480">
        <f ca="1">INDEX(WP_BIN!$T$54:$CG$54,1,$S94)</f>
        <v>2.886955857958009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32.248532289628194</v>
      </c>
      <c r="AZ95" s="480">
        <f ca="1">INDEX(WP_BIN!$T$79:$CG$79,1,$S95)</f>
        <v>70.521154598825831</v>
      </c>
      <c r="BA95" s="480">
        <f ca="1">INDEX(WP_BIN!$T$86:$CG$86,1,$S95)</f>
        <v>72.324999999999989</v>
      </c>
      <c r="BB95" s="480">
        <f ca="1">INDEX(WP_BIN!$T$47:$CG$47,1,$S95)</f>
        <v>5.2780572751948966</v>
      </c>
      <c r="BC95" s="480">
        <f ca="1">INDEX(WP_BIN!$T$54:$CG$54,1,$S95)</f>
        <v>2.8919612163899573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32.177103718199625</v>
      </c>
      <c r="AZ96" s="480">
        <f ca="1">INDEX(WP_BIN!$T$79:$CG$79,1,$S96)</f>
        <v>70.516511741682976</v>
      </c>
      <c r="BA96" s="480">
        <f ca="1">INDEX(WP_BIN!$T$86:$CG$86,1,$S96)</f>
        <v>72.325000000000003</v>
      </c>
      <c r="BB96" s="480">
        <f ca="1">INDEX(WP_BIN!$T$47:$CG$47,1,$S96)</f>
        <v>5.3049012985980983</v>
      </c>
      <c r="BC96" s="480">
        <f ca="1">INDEX(WP_BIN!$T$54:$CG$54,1,$S96)</f>
        <v>2.8971708751660663</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32.105675146771048</v>
      </c>
      <c r="AZ97" s="480">
        <f ca="1">INDEX(WP_BIN!$T$79:$CG$79,1,$S97)</f>
        <v>70.511868884540121</v>
      </c>
      <c r="BA97" s="480">
        <f ca="1">INDEX(WP_BIN!$T$86:$CG$86,1,$S97)</f>
        <v>72.324999999999989</v>
      </c>
      <c r="BB97" s="480">
        <f ca="1">INDEX(WP_BIN!$T$47:$CG$47,1,$S97)</f>
        <v>5.3340593101130311</v>
      </c>
      <c r="BC97" s="480">
        <f ca="1">INDEX(WP_BIN!$T$54:$CG$54,1,$S97)</f>
        <v>2.9025976030578478</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32.034246575342479</v>
      </c>
      <c r="AZ98" s="480">
        <f ca="1">INDEX(WP_BIN!$T$79:$CG$79,1,$S98)</f>
        <v>70.50722602739728</v>
      </c>
      <c r="BA98" s="480">
        <f ca="1">INDEX(WP_BIN!$T$86:$CG$86,1,$S98)</f>
        <v>72.325000000000003</v>
      </c>
      <c r="BB98" s="480">
        <f ca="1">INDEX(WP_BIN!$T$47:$CG$47,1,$S98)</f>
        <v>5.3659225624980982</v>
      </c>
      <c r="BC98" s="480">
        <f ca="1">INDEX(WP_BIN!$T$54:$CG$54,1,$S98)</f>
        <v>2.9082552555407677</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31.962818003913902</v>
      </c>
      <c r="AZ99" s="480">
        <f ca="1">INDEX(WP_BIN!$T$79:$CG$79,1,$S99)</f>
        <v>70.502583170254411</v>
      </c>
      <c r="BA99" s="480">
        <f ca="1">INDEX(WP_BIN!$T$86:$CG$86,1,$S99)</f>
        <v>72.325000000000003</v>
      </c>
      <c r="BB99" s="480">
        <f ca="1">INDEX(WP_BIN!$T$47:$CG$47,1,$S99)</f>
        <v>5.4009756567567111</v>
      </c>
      <c r="BC99" s="480">
        <f ca="1">INDEX(WP_BIN!$T$54:$CG$54,1,$S99)</f>
        <v>2.9141588929142497</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31.89138943248533</v>
      </c>
      <c r="AZ100" s="480">
        <f ca="1">INDEX(WP_BIN!$T$79:$CG$79,1,$S100)</f>
        <v>70.497940313111542</v>
      </c>
      <c r="BA100" s="480">
        <f ca="1">INDEX(WP_BIN!$T$86:$CG$86,1,$S100)</f>
        <v>72.325000000000003</v>
      </c>
      <c r="BB100" s="480">
        <f ca="1">INDEX(WP_BIN!$T$47:$CG$47,1,$S100)</f>
        <v>5.4398261477470493</v>
      </c>
      <c r="BC100" s="480">
        <f ca="1">INDEX(WP_BIN!$T$54:$CG$54,1,$S100)</f>
        <v>2.9203249141709975</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31.819960861056757</v>
      </c>
      <c r="AZ101" s="480">
        <f ca="1">INDEX(WP_BIN!$T$79:$CG$79,1,$S101)</f>
        <v>70.493297455968687</v>
      </c>
      <c r="BA101" s="480">
        <f ca="1">INDEX(WP_BIN!$T$86:$CG$86,1,$S101)</f>
        <v>72.324999999999989</v>
      </c>
      <c r="BB101" s="480">
        <f ca="1">INDEX(WP_BIN!$T$47:$CG$47,1,$S101)</f>
        <v>5.4832461802752732</v>
      </c>
      <c r="BC101" s="480">
        <f ca="1">INDEX(WP_BIN!$T$54:$CG$54,1,$S101)</f>
        <v>2.9267712091212341</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31.748532289628184</v>
      </c>
      <c r="AZ102" s="480">
        <f ca="1">INDEX(WP_BIN!$T$79:$CG$79,1,$S102)</f>
        <v>70.488654598825832</v>
      </c>
      <c r="BA102" s="480">
        <f ca="1">INDEX(WP_BIN!$T$86:$CG$86,1,$S102)</f>
        <v>72.325000000000003</v>
      </c>
      <c r="BB102" s="480">
        <f ca="1">INDEX(WP_BIN!$T$47:$CG$47,1,$S102)</f>
        <v>5.5322322734758718</v>
      </c>
      <c r="BC102" s="480">
        <f ca="1">INDEX(WP_BIN!$T$54:$CG$54,1,$S102)</f>
        <v>2.9335173317435741</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31.677103718199611</v>
      </c>
      <c r="AZ103" s="480">
        <f ca="1">INDEX(WP_BIN!$T$79:$CG$79,1,$S103)</f>
        <v>70.484011741682963</v>
      </c>
      <c r="BA103" s="480">
        <f ca="1">INDEX(WP_BIN!$T$86:$CG$86,1,$S103)</f>
        <v>72.325000000000003</v>
      </c>
      <c r="BB103" s="480">
        <f ca="1">INDEX(WP_BIN!$T$47:$CG$47,1,$S103)</f>
        <v>5.5880932053049843</v>
      </c>
      <c r="BC103" s="480">
        <f ca="1">INDEX(WP_BIN!$T$54:$CG$54,1,$S103)</f>
        <v>2.9405846983003121</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31.605675146771038</v>
      </c>
      <c r="AZ104" s="480">
        <f ca="1">INDEX(WP_BIN!$T$79:$CG$79,1,$S104)</f>
        <v>70.479368884540122</v>
      </c>
      <c r="BA104" s="480">
        <f ca="1">INDEX(WP_BIN!$T$86:$CG$86,1,$S104)</f>
        <v>72.324999999999989</v>
      </c>
      <c r="BB104" s="480">
        <f ca="1">INDEX(WP_BIN!$T$47:$CG$47,1,$S104)</f>
        <v>5.6525827158741464</v>
      </c>
      <c r="BC104" s="480">
        <f ca="1">INDEX(WP_BIN!$T$54:$CG$54,1,$S104)</f>
        <v>2.9479968144451836</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31.534246575342465</v>
      </c>
      <c r="AZ105" s="480">
        <f ca="1">INDEX(WP_BIN!$T$79:$CG$79,1,$S105)</f>
        <v>70.474726027397267</v>
      </c>
      <c r="BA105" s="480">
        <f ca="1">INDEX(WP_BIN!$T$86:$CG$86,1,$S105)</f>
        <v>72.325000000000003</v>
      </c>
      <c r="BB105" s="480">
        <f ca="1">INDEX(WP_BIN!$T$47:$CG$47,1,$S105)</f>
        <v>5.7281061725165179</v>
      </c>
      <c r="BC105" s="480">
        <f ca="1">INDEX(WP_BIN!$T$54:$CG$54,1,$S105)</f>
        <v>2.9557795363972983</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31.534246575342465</v>
      </c>
      <c r="AZ106" s="480">
        <f ca="1">INDEX(WP_BIN!$T$79:$CG$79,1,$S106)</f>
        <v>70.474726027397267</v>
      </c>
      <c r="BA106" s="480">
        <f ca="1">INDEX(WP_BIN!$T$86:$CG$86,1,$S106)</f>
        <v>72.325000000000003</v>
      </c>
      <c r="BB106" s="480">
        <f ca="1">INDEX(WP_BIN!$T$47:$CG$47,1,$S106)</f>
        <v>5.7281061725165179</v>
      </c>
      <c r="BC106" s="480">
        <f ca="1">INDEX(WP_BIN!$T$54:$CG$54,1,$S106)</f>
        <v>2.9557795363972983</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31.534246575342465</v>
      </c>
      <c r="AZ107" s="480">
        <f ca="1">INDEX(WP_BIN!$T$79:$CG$79,1,$S107)</f>
        <v>70.474726027397267</v>
      </c>
      <c r="BA107" s="480">
        <f ca="1">INDEX(WP_BIN!$T$86:$CG$86,1,$S107)</f>
        <v>72.325000000000003</v>
      </c>
      <c r="BB107" s="480">
        <f ca="1">INDEX(WP_BIN!$T$47:$CG$47,1,$S107)</f>
        <v>5.7281061725165179</v>
      </c>
      <c r="BC107" s="480">
        <f ca="1">INDEX(WP_BIN!$T$54:$CG$54,1,$S107)</f>
        <v>2.9557795363972983</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31.534246575342465</v>
      </c>
      <c r="AZ108" s="480">
        <f ca="1">INDEX(WP_BIN!$T$79:$CG$79,1,$S108)</f>
        <v>70.474726027397267</v>
      </c>
      <c r="BA108" s="480">
        <f ca="1">INDEX(WP_BIN!$T$86:$CG$86,1,$S108)</f>
        <v>72.325000000000003</v>
      </c>
      <c r="BB108" s="480">
        <f ca="1">INDEX(WP_BIN!$T$47:$CG$47,1,$S108)</f>
        <v>5.7281061725165179</v>
      </c>
      <c r="BC108" s="480">
        <f ca="1">INDEX(WP_BIN!$T$54:$CG$54,1,$S108)</f>
        <v>2.9557795363972983</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31.534246575342465</v>
      </c>
      <c r="AZ109" s="480">
        <f ca="1">INDEX(WP_BIN!$T$79:$CG$79,1,$S109)</f>
        <v>70.474726027397267</v>
      </c>
      <c r="BA109" s="480">
        <f ca="1">INDEX(WP_BIN!$T$86:$CG$86,1,$S109)</f>
        <v>72.325000000000003</v>
      </c>
      <c r="BB109" s="480">
        <f ca="1">INDEX(WP_BIN!$T$47:$CG$47,1,$S109)</f>
        <v>5.7281061725165179</v>
      </c>
      <c r="BC109" s="480">
        <f ca="1">INDEX(WP_BIN!$T$54:$CG$54,1,$S109)</f>
        <v>2.9557795363972983</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31.534246575342465</v>
      </c>
      <c r="AZ110" s="480">
        <f ca="1">INDEX(WP_BIN!$T$79:$CG$79,1,$S110)</f>
        <v>70.474726027397267</v>
      </c>
      <c r="BA110" s="480">
        <f ca="1">INDEX(WP_BIN!$T$86:$CG$86,1,$S110)</f>
        <v>72.325000000000003</v>
      </c>
      <c r="BB110" s="480">
        <f ca="1">INDEX(WP_BIN!$T$47:$CG$47,1,$S110)</f>
        <v>5.7281061725165179</v>
      </c>
      <c r="BC110" s="480">
        <f ca="1">INDEX(WP_BIN!$T$54:$CG$54,1,$S110)</f>
        <v>2.9557795363972983</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31.534246575342465</v>
      </c>
      <c r="AZ111" s="480">
        <f ca="1">INDEX(WP_BIN!$T$79:$CG$79,1,$S111)</f>
        <v>70.474726027397267</v>
      </c>
      <c r="BA111" s="480">
        <f ca="1">INDEX(WP_BIN!$T$86:$CG$86,1,$S111)</f>
        <v>72.325000000000003</v>
      </c>
      <c r="BB111" s="480">
        <f ca="1">INDEX(WP_BIN!$T$47:$CG$47,1,$S111)</f>
        <v>5.7281061725165179</v>
      </c>
      <c r="BC111" s="480">
        <f ca="1">INDEX(WP_BIN!$T$54:$CG$54,1,$S111)</f>
        <v>2.9557795363972983</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31.534246575342465</v>
      </c>
      <c r="AZ112" s="480">
        <f ca="1">INDEX(WP_BIN!$T$79:$CG$79,1,$S112)</f>
        <v>70.474726027397267</v>
      </c>
      <c r="BA112" s="480">
        <f ca="1">INDEX(WP_BIN!$T$86:$CG$86,1,$S112)</f>
        <v>72.325000000000003</v>
      </c>
      <c r="BB112" s="480">
        <f ca="1">INDEX(WP_BIN!$T$47:$CG$47,1,$S112)</f>
        <v>5.7281061725165179</v>
      </c>
      <c r="BC112" s="480">
        <f ca="1">INDEX(WP_BIN!$T$54:$CG$54,1,$S112)</f>
        <v>2.9557795363972983</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31.534246575342465</v>
      </c>
      <c r="AZ113" s="480">
        <f ca="1">INDEX(WP_BIN!$T$79:$CG$79,1,$S113)</f>
        <v>70.474726027397267</v>
      </c>
      <c r="BA113" s="480">
        <f ca="1">INDEX(WP_BIN!$T$86:$CG$86,1,$S113)</f>
        <v>72.325000000000003</v>
      </c>
      <c r="BB113" s="480">
        <f ca="1">INDEX(WP_BIN!$T$47:$CG$47,1,$S113)</f>
        <v>5.7281061725165179</v>
      </c>
      <c r="BC113" s="480">
        <f ca="1">INDEX(WP_BIN!$T$54:$CG$54,1,$S113)</f>
        <v>2.9557795363972983</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31.534246575342465</v>
      </c>
      <c r="AZ114" s="480">
        <f ca="1">INDEX(WP_BIN!$T$79:$CG$79,1,$S114)</f>
        <v>70.474726027397267</v>
      </c>
      <c r="BA114" s="480">
        <f ca="1">INDEX(WP_BIN!$T$86:$CG$86,1,$S114)</f>
        <v>72.325000000000003</v>
      </c>
      <c r="BB114" s="480">
        <f ca="1">INDEX(WP_BIN!$T$47:$CG$47,1,$S114)</f>
        <v>5.7281061725165179</v>
      </c>
      <c r="BC114" s="480">
        <f ca="1">INDEX(WP_BIN!$T$54:$CG$54,1,$S114)</f>
        <v>2.9557795363972983</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31.534246575342465</v>
      </c>
      <c r="AZ115" s="480">
        <f ca="1">INDEX(WP_BIN!$T$79:$CG$79,1,$S115)</f>
        <v>70.474726027397267</v>
      </c>
      <c r="BA115" s="480">
        <f ca="1">INDEX(WP_BIN!$T$86:$CG$86,1,$S115)</f>
        <v>72.325000000000003</v>
      </c>
      <c r="BB115" s="480">
        <f ca="1">INDEX(WP_BIN!$T$47:$CG$47,1,$S115)</f>
        <v>5.7281061725165179</v>
      </c>
      <c r="BC115" s="480">
        <f ca="1">INDEX(WP_BIN!$T$54:$CG$54,1,$S115)</f>
        <v>2.9557795363972983</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31.534246575342465</v>
      </c>
      <c r="AZ116" s="480">
        <f ca="1">INDEX(WP_BIN!$T$79:$CG$79,1,$S116)</f>
        <v>70.474726027397267</v>
      </c>
      <c r="BA116" s="480">
        <f ca="1">INDEX(WP_BIN!$T$86:$CG$86,1,$S116)</f>
        <v>72.325000000000003</v>
      </c>
      <c r="BB116" s="480">
        <f ca="1">INDEX(WP_BIN!$T$47:$CG$47,1,$S116)</f>
        <v>5.7281061725165179</v>
      </c>
      <c r="BC116" s="480">
        <f ca="1">INDEX(WP_BIN!$T$54:$CG$54,1,$S116)</f>
        <v>2.9557795363972983</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31.534246575342465</v>
      </c>
      <c r="AZ117" s="480">
        <f ca="1">INDEX(WP_BIN!$T$79:$CG$79,1,$S117)</f>
        <v>70.474726027397267</v>
      </c>
      <c r="BA117" s="480">
        <f ca="1">INDEX(WP_BIN!$T$86:$CG$86,1,$S117)</f>
        <v>72.325000000000003</v>
      </c>
      <c r="BB117" s="480">
        <f ca="1">INDEX(WP_BIN!$T$47:$CG$47,1,$S117)</f>
        <v>5.7281061725165179</v>
      </c>
      <c r="BC117" s="480">
        <f ca="1">INDEX(WP_BIN!$T$54:$CG$54,1,$S117)</f>
        <v>2.9557795363972983</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31.534246575342465</v>
      </c>
      <c r="AZ118" s="480">
        <f ca="1">INDEX(WP_BIN!$T$79:$CG$79,1,$S118)</f>
        <v>70.474726027397267</v>
      </c>
      <c r="BA118" s="480">
        <f ca="1">INDEX(WP_BIN!$T$86:$CG$86,1,$S118)</f>
        <v>72.325000000000003</v>
      </c>
      <c r="BB118" s="480">
        <f ca="1">INDEX(WP_BIN!$T$47:$CG$47,1,$S118)</f>
        <v>5.7281061725165179</v>
      </c>
      <c r="BC118" s="480">
        <f ca="1">INDEX(WP_BIN!$T$54:$CG$54,1,$S118)</f>
        <v>2.9557795363972983</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31.534246575342465</v>
      </c>
      <c r="AZ119" s="480">
        <f ca="1">INDEX(WP_BIN!$T$79:$CG$79,1,$S119)</f>
        <v>70.474726027397267</v>
      </c>
      <c r="BA119" s="480">
        <f ca="1">INDEX(WP_BIN!$T$86:$CG$86,1,$S119)</f>
        <v>72.325000000000003</v>
      </c>
      <c r="BB119" s="480">
        <f ca="1">INDEX(WP_BIN!$T$47:$CG$47,1,$S119)</f>
        <v>5.7281061725165179</v>
      </c>
      <c r="BC119" s="480">
        <f ca="1">INDEX(WP_BIN!$T$54:$CG$54,1,$S119)</f>
        <v>2.9557795363972983</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31.534246575342465</v>
      </c>
      <c r="AZ120" s="480">
        <f ca="1">INDEX(WP_BIN!$T$79:$CG$79,1,$S120)</f>
        <v>70.474726027397267</v>
      </c>
      <c r="BA120" s="480">
        <f ca="1">INDEX(WP_BIN!$T$86:$CG$86,1,$S120)</f>
        <v>72.325000000000003</v>
      </c>
      <c r="BB120" s="480">
        <f ca="1">INDEX(WP_BIN!$T$47:$CG$47,1,$S120)</f>
        <v>5.7281061725165179</v>
      </c>
      <c r="BC120" s="480">
        <f ca="1">INDEX(WP_BIN!$T$54:$CG$54,1,$S120)</f>
        <v>2.9557795363972983</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31.534246575342465</v>
      </c>
      <c r="AZ121" s="480">
        <f ca="1">INDEX(WP_BIN!$T$79:$CG$79,1,$S121)</f>
        <v>70.474726027397267</v>
      </c>
      <c r="BA121" s="480">
        <f ca="1">INDEX(WP_BIN!$T$86:$CG$86,1,$S121)</f>
        <v>72.325000000000003</v>
      </c>
      <c r="BB121" s="480">
        <f ca="1">INDEX(WP_BIN!$T$47:$CG$47,1,$S121)</f>
        <v>5.7281061725165179</v>
      </c>
      <c r="BC121" s="480">
        <f ca="1">INDEX(WP_BIN!$T$54:$CG$54,1,$S121)</f>
        <v>2.9557795363972983</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31.534246575342465</v>
      </c>
      <c r="AZ122" s="480">
        <f ca="1">INDEX(WP_BIN!$T$79:$CG$79,1,$S122)</f>
        <v>70.474726027397267</v>
      </c>
      <c r="BA122" s="480">
        <f ca="1">INDEX(WP_BIN!$T$86:$CG$86,1,$S122)</f>
        <v>72.325000000000003</v>
      </c>
      <c r="BB122" s="480">
        <f ca="1">INDEX(WP_BIN!$T$47:$CG$47,1,$S122)</f>
        <v>5.7281061725165179</v>
      </c>
      <c r="BC122" s="480">
        <f ca="1">INDEX(WP_BIN!$T$54:$CG$54,1,$S122)</f>
        <v>2.9557795363972983</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31.534246575342465</v>
      </c>
      <c r="AZ123" s="480">
        <f ca="1">INDEX(WP_BIN!$T$79:$CG$79,1,$S123)</f>
        <v>70.474726027397267</v>
      </c>
      <c r="BA123" s="480">
        <f ca="1">INDEX(WP_BIN!$T$86:$CG$86,1,$S123)</f>
        <v>72.325000000000003</v>
      </c>
      <c r="BB123" s="480">
        <f ca="1">INDEX(WP_BIN!$T$47:$CG$47,1,$S123)</f>
        <v>5.7281061725165179</v>
      </c>
      <c r="BC123" s="480">
        <f ca="1">INDEX(WP_BIN!$T$54:$CG$54,1,$S123)</f>
        <v>2.9557795363972983</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31.534246575342465</v>
      </c>
      <c r="AZ124" s="480">
        <f ca="1">INDEX(WP_BIN!$T$79:$CG$79,1,$S124)</f>
        <v>70.474726027397267</v>
      </c>
      <c r="BA124" s="480">
        <f ca="1">INDEX(WP_BIN!$T$86:$CG$86,1,$S124)</f>
        <v>72.325000000000003</v>
      </c>
      <c r="BB124" s="480">
        <f ca="1">INDEX(WP_BIN!$T$47:$CG$47,1,$S124)</f>
        <v>5.7281061725165179</v>
      </c>
      <c r="BC124" s="480">
        <f ca="1">INDEX(WP_BIN!$T$54:$CG$54,1,$S124)</f>
        <v>2.9557795363972983</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31.534246575342465</v>
      </c>
      <c r="AZ125" s="480">
        <f ca="1">INDEX(WP_BIN!$T$79:$CG$79,1,$S125)</f>
        <v>70.474726027397267</v>
      </c>
      <c r="BA125" s="480">
        <f ca="1">INDEX(WP_BIN!$T$86:$CG$86,1,$S125)</f>
        <v>72.325000000000003</v>
      </c>
      <c r="BB125" s="480">
        <f ca="1">INDEX(WP_BIN!$T$47:$CG$47,1,$S125)</f>
        <v>5.7281061725165179</v>
      </c>
      <c r="BC125" s="480">
        <f ca="1">INDEX(WP_BIN!$T$54:$CG$54,1,$S125)</f>
        <v>2.9557795363972983</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8.3.32 / 04.07.2024                gültig bis 31.12.2024</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5649</v>
      </c>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5647</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938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5646</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5645</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1684</v>
      </c>
      <c r="G23" s="1216"/>
      <c r="H23" s="1217"/>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8" t="s">
        <v>718</v>
      </c>
      <c r="G24" s="1269"/>
      <c r="H24" s="1270"/>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52.5kW / 2.5</v>
      </c>
      <c r="E26" s="541" t="str">
        <f ca="1">'WP1'!E26</f>
        <v>65.5kW / 2.8</v>
      </c>
      <c r="F26" s="541" t="str">
        <f ca="1">'WP1'!F26</f>
        <v>70.1kW / 3.5</v>
      </c>
      <c r="G26" s="541" t="str">
        <f ca="1">'WP1'!G26</f>
        <v>70.7kW / 4.8</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52.5</v>
      </c>
      <c r="E27" s="529">
        <v>65.5</v>
      </c>
      <c r="F27" s="529">
        <v>70.099999999999994</v>
      </c>
      <c r="G27" s="535">
        <v>70.7</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v>
      </c>
      <c r="E28" s="529">
        <v>2.8</v>
      </c>
      <c r="F28" s="529">
        <v>3.5</v>
      </c>
      <c r="G28" s="535">
        <v>4.8</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65.3</v>
      </c>
      <c r="F29" s="116"/>
      <c r="G29" s="529">
        <v>72</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2.1</v>
      </c>
      <c r="F30" s="520"/>
      <c r="G30" s="531">
        <v>3.1</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8.3.32 / 04.Jul.2024</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52.5kW / 2.5</v>
      </c>
      <c r="F29" s="541" t="str">
        <f ca="1">IF(WPArt=2,IF(SpezWP,FIXED(WP_BIN!AL81,1)&amp;"kW / "&amp;FIXED(WP_BIN!AL82,1),FIXED(WP_Daten!I5,1)&amp;"kW / "&amp;FIXED(WP_Daten!J5,1)),"")</f>
        <v>65.5kW / 2.8</v>
      </c>
      <c r="G29" s="541" t="str">
        <f ca="1">IF(WPArt=2,IF(SpezWP,FIXED(WP_BIN!AU81,1)&amp;"kW / "&amp;FIXED(WP_BIN!AU82,1),FIXED(WP_Daten!K5,1)&amp;"kW / "&amp;FIXED(WP_Daten!L5,1)),"")</f>
        <v>70.1kW / 3.5</v>
      </c>
      <c r="H29" s="836" t="str">
        <f ca="1">IF(WPArt=2,IF(SpezWP,FIXED(WP_BIN!AZ81,1)&amp;"kW / "&amp;FIXED(WP_BIN!AZ82,1),FIXED(WP_Daten!M5,1)&amp;"kW / "&amp;FIXED(WP_Daten!N5,1)),"")</f>
        <v>70.7kW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36.25</v>
      </c>
      <c r="U9" s="556">
        <f t="shared" ca="1" si="11"/>
        <v>36.25</v>
      </c>
      <c r="V9" s="556">
        <f t="shared" ca="1" si="11"/>
        <v>36.25</v>
      </c>
      <c r="W9" s="556">
        <f t="shared" ca="1" si="11"/>
        <v>36.25</v>
      </c>
      <c r="X9" s="556">
        <f t="shared" ca="1" si="11"/>
        <v>36.25</v>
      </c>
      <c r="Y9" s="556">
        <f t="shared" ca="1" si="11"/>
        <v>36.25</v>
      </c>
      <c r="Z9" s="556">
        <f t="shared" ca="1" si="11"/>
        <v>36.25</v>
      </c>
      <c r="AA9" s="556">
        <f t="shared" ca="1" si="11"/>
        <v>36.25</v>
      </c>
      <c r="AB9" s="556">
        <f t="shared" ca="1" si="11"/>
        <v>36.25</v>
      </c>
      <c r="AC9" s="556">
        <f t="shared" ca="1" si="11"/>
        <v>36.25</v>
      </c>
      <c r="AD9" s="556">
        <f t="shared" ca="1" si="11"/>
        <v>52.5</v>
      </c>
      <c r="AE9" s="556">
        <f t="shared" ca="1" si="11"/>
        <v>52.5</v>
      </c>
      <c r="AF9" s="556">
        <f t="shared" ca="1" si="11"/>
        <v>52.5</v>
      </c>
      <c r="AG9" s="556">
        <f t="shared" ca="1" si="11"/>
        <v>52.5</v>
      </c>
      <c r="AH9" s="556">
        <f t="shared" ca="1" si="11"/>
        <v>52.5</v>
      </c>
      <c r="AI9" s="556">
        <f t="shared" ca="1" si="11"/>
        <v>52.5</v>
      </c>
      <c r="AJ9" s="556">
        <f t="shared" ca="1" si="11"/>
        <v>52.5</v>
      </c>
      <c r="AK9" s="556">
        <f t="shared" ca="1" si="11"/>
        <v>52.5</v>
      </c>
      <c r="AL9" s="556">
        <f t="shared" ca="1" si="11"/>
        <v>65.5</v>
      </c>
      <c r="AM9" s="556">
        <f t="shared" ca="1" si="11"/>
        <v>65.5</v>
      </c>
      <c r="AN9" s="556">
        <f t="shared" ca="1" si="11"/>
        <v>65.5</v>
      </c>
      <c r="AO9" s="556">
        <f t="shared" ca="1" si="11"/>
        <v>65.5</v>
      </c>
      <c r="AP9" s="556">
        <f t="shared" ca="1" si="11"/>
        <v>65.5</v>
      </c>
      <c r="AQ9" s="556">
        <f t="shared" ca="1" si="11"/>
        <v>65.5</v>
      </c>
      <c r="AR9" s="556">
        <f t="shared" ca="1" si="11"/>
        <v>65.5</v>
      </c>
      <c r="AS9" s="556">
        <f t="shared" ca="1" si="11"/>
        <v>65.5</v>
      </c>
      <c r="AT9" s="556">
        <f t="shared" ca="1" si="11"/>
        <v>65.5</v>
      </c>
      <c r="AU9" s="556">
        <f t="shared" ca="1" si="11"/>
        <v>70.099999999999994</v>
      </c>
      <c r="AV9" s="556">
        <f t="shared" ca="1" si="11"/>
        <v>70.099999999999994</v>
      </c>
      <c r="AW9" s="556">
        <f t="shared" ca="1" si="11"/>
        <v>70.099999999999994</v>
      </c>
      <c r="AX9" s="556">
        <f t="shared" ca="1" si="11"/>
        <v>70.099999999999994</v>
      </c>
      <c r="AY9" s="556">
        <f t="shared" ca="1" si="11"/>
        <v>70.099999999999994</v>
      </c>
      <c r="AZ9" s="556">
        <f t="shared" ref="AZ9:CG9" ca="1" si="12">OFFSET($C$31,0,AZ$3)</f>
        <v>70.7</v>
      </c>
      <c r="BA9" s="556">
        <f t="shared" ca="1" si="12"/>
        <v>70.7</v>
      </c>
      <c r="BB9" s="556">
        <f t="shared" ca="1" si="12"/>
        <v>70.7</v>
      </c>
      <c r="BC9" s="556">
        <f t="shared" ca="1" si="12"/>
        <v>70.7</v>
      </c>
      <c r="BD9" s="556">
        <f t="shared" ca="1" si="12"/>
        <v>70.7</v>
      </c>
      <c r="BE9" s="556">
        <f t="shared" ca="1" si="12"/>
        <v>70.7</v>
      </c>
      <c r="BF9" s="556">
        <f t="shared" ca="1" si="12"/>
        <v>70.7</v>
      </c>
      <c r="BG9" s="556">
        <f t="shared" ca="1" si="12"/>
        <v>70.7</v>
      </c>
      <c r="BH9" s="556">
        <f t="shared" ca="1" si="12"/>
        <v>70.7</v>
      </c>
      <c r="BI9" s="556">
        <f t="shared" ca="1" si="12"/>
        <v>70.7</v>
      </c>
      <c r="BJ9" s="556">
        <f t="shared" ca="1" si="12"/>
        <v>70.7</v>
      </c>
      <c r="BK9" s="556">
        <f t="shared" ca="1" si="12"/>
        <v>70.7</v>
      </c>
      <c r="BL9" s="556">
        <f t="shared" ca="1" si="12"/>
        <v>70.7</v>
      </c>
      <c r="BM9" s="556">
        <f t="shared" ca="1" si="12"/>
        <v>70.7</v>
      </c>
      <c r="BN9" s="556">
        <f t="shared" ca="1" si="12"/>
        <v>70.7</v>
      </c>
      <c r="BO9" s="556">
        <f t="shared" ca="1" si="12"/>
        <v>70.7</v>
      </c>
      <c r="BP9" s="556">
        <f t="shared" ca="1" si="12"/>
        <v>70.7</v>
      </c>
      <c r="BQ9" s="556">
        <f t="shared" ca="1" si="12"/>
        <v>70.7</v>
      </c>
      <c r="BR9" s="556">
        <f t="shared" ca="1" si="12"/>
        <v>70.7</v>
      </c>
      <c r="BS9" s="556">
        <f t="shared" ca="1" si="12"/>
        <v>70.7</v>
      </c>
      <c r="BT9" s="556">
        <f t="shared" ca="1" si="12"/>
        <v>70.7</v>
      </c>
      <c r="BU9" s="556">
        <f t="shared" ca="1" si="12"/>
        <v>70.7</v>
      </c>
      <c r="BV9" s="556">
        <f t="shared" ca="1" si="12"/>
        <v>70.7</v>
      </c>
      <c r="BW9" s="556">
        <f t="shared" ca="1" si="12"/>
        <v>70.7</v>
      </c>
      <c r="BX9" s="556">
        <f t="shared" ca="1" si="12"/>
        <v>70.7</v>
      </c>
      <c r="BY9" s="556">
        <f t="shared" ca="1" si="12"/>
        <v>70.7</v>
      </c>
      <c r="BZ9" s="556">
        <f t="shared" ca="1" si="12"/>
        <v>70.7</v>
      </c>
      <c r="CA9" s="556">
        <f t="shared" ca="1" si="12"/>
        <v>70.7</v>
      </c>
      <c r="CB9" s="556">
        <f t="shared" ca="1" si="12"/>
        <v>70.7</v>
      </c>
      <c r="CC9" s="556">
        <f t="shared" ca="1" si="12"/>
        <v>70.7</v>
      </c>
      <c r="CD9" s="556">
        <f t="shared" ca="1" si="12"/>
        <v>70.7</v>
      </c>
      <c r="CE9" s="556">
        <f t="shared" ca="1" si="12"/>
        <v>70.7</v>
      </c>
      <c r="CF9" s="556">
        <f t="shared" ca="1" si="12"/>
        <v>70.7</v>
      </c>
      <c r="CG9" s="556">
        <f t="shared" ca="1" si="12"/>
        <v>70.7</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52.5</v>
      </c>
      <c r="U10" s="556">
        <f t="shared" ca="1" si="13"/>
        <v>52.5</v>
      </c>
      <c r="V10" s="556">
        <f t="shared" ca="1" si="13"/>
        <v>52.5</v>
      </c>
      <c r="W10" s="556">
        <f t="shared" ca="1" si="13"/>
        <v>52.5</v>
      </c>
      <c r="X10" s="556">
        <f t="shared" ca="1" si="13"/>
        <v>52.5</v>
      </c>
      <c r="Y10" s="556">
        <f t="shared" ca="1" si="13"/>
        <v>52.5</v>
      </c>
      <c r="Z10" s="556">
        <f t="shared" ca="1" si="13"/>
        <v>52.5</v>
      </c>
      <c r="AA10" s="556">
        <f t="shared" ca="1" si="13"/>
        <v>52.5</v>
      </c>
      <c r="AB10" s="556">
        <f t="shared" ca="1" si="13"/>
        <v>52.5</v>
      </c>
      <c r="AC10" s="556">
        <f t="shared" ca="1" si="13"/>
        <v>52.5</v>
      </c>
      <c r="AD10" s="556">
        <f t="shared" ca="1" si="13"/>
        <v>65.5</v>
      </c>
      <c r="AE10" s="556">
        <f t="shared" ca="1" si="13"/>
        <v>65.5</v>
      </c>
      <c r="AF10" s="556">
        <f t="shared" ca="1" si="13"/>
        <v>65.5</v>
      </c>
      <c r="AG10" s="556">
        <f t="shared" ca="1" si="13"/>
        <v>65.5</v>
      </c>
      <c r="AH10" s="556">
        <f t="shared" ca="1" si="13"/>
        <v>65.5</v>
      </c>
      <c r="AI10" s="556">
        <f t="shared" ca="1" si="13"/>
        <v>65.5</v>
      </c>
      <c r="AJ10" s="556">
        <f t="shared" ca="1" si="13"/>
        <v>65.5</v>
      </c>
      <c r="AK10" s="556">
        <f t="shared" ca="1" si="13"/>
        <v>65.5</v>
      </c>
      <c r="AL10" s="556">
        <f t="shared" ca="1" si="13"/>
        <v>70.099999999999994</v>
      </c>
      <c r="AM10" s="556">
        <f t="shared" ca="1" si="13"/>
        <v>70.099999999999994</v>
      </c>
      <c r="AN10" s="556">
        <f t="shared" ca="1" si="13"/>
        <v>70.099999999999994</v>
      </c>
      <c r="AO10" s="556">
        <f t="shared" ca="1" si="13"/>
        <v>70.099999999999994</v>
      </c>
      <c r="AP10" s="556">
        <f t="shared" ca="1" si="13"/>
        <v>70.099999999999994</v>
      </c>
      <c r="AQ10" s="556">
        <f t="shared" ca="1" si="13"/>
        <v>70.099999999999994</v>
      </c>
      <c r="AR10" s="556">
        <f t="shared" ca="1" si="13"/>
        <v>70.099999999999994</v>
      </c>
      <c r="AS10" s="556">
        <f t="shared" ca="1" si="13"/>
        <v>70.099999999999994</v>
      </c>
      <c r="AT10" s="556">
        <f t="shared" ca="1" si="13"/>
        <v>70.099999999999994</v>
      </c>
      <c r="AU10" s="556">
        <f t="shared" ca="1" si="13"/>
        <v>70.7</v>
      </c>
      <c r="AV10" s="556">
        <f t="shared" ca="1" si="13"/>
        <v>70.7</v>
      </c>
      <c r="AW10" s="556">
        <f t="shared" ca="1" si="13"/>
        <v>70.7</v>
      </c>
      <c r="AX10" s="556">
        <f t="shared" ca="1" si="13"/>
        <v>70.7</v>
      </c>
      <c r="AY10" s="556">
        <f t="shared" ca="1" si="13"/>
        <v>70.7</v>
      </c>
      <c r="AZ10" s="556">
        <f t="shared" ref="AZ10:CG10" ca="1" si="14">OFFSET($C$31,0,AZ$4)</f>
        <v>70.7</v>
      </c>
      <c r="BA10" s="556">
        <f t="shared" ca="1" si="14"/>
        <v>70.7</v>
      </c>
      <c r="BB10" s="556">
        <f t="shared" ca="1" si="14"/>
        <v>70.7</v>
      </c>
      <c r="BC10" s="556">
        <f t="shared" ca="1" si="14"/>
        <v>70.7</v>
      </c>
      <c r="BD10" s="556">
        <f t="shared" ca="1" si="14"/>
        <v>70.7</v>
      </c>
      <c r="BE10" s="556">
        <f t="shared" ca="1" si="14"/>
        <v>70.7</v>
      </c>
      <c r="BF10" s="556">
        <f t="shared" ca="1" si="14"/>
        <v>70.7</v>
      </c>
      <c r="BG10" s="556">
        <f t="shared" ca="1" si="14"/>
        <v>70.7</v>
      </c>
      <c r="BH10" s="556">
        <f t="shared" ca="1" si="14"/>
        <v>70.7</v>
      </c>
      <c r="BI10" s="556">
        <f t="shared" ca="1" si="14"/>
        <v>70.7</v>
      </c>
      <c r="BJ10" s="556">
        <f t="shared" ca="1" si="14"/>
        <v>70.7</v>
      </c>
      <c r="BK10" s="556">
        <f t="shared" ca="1" si="14"/>
        <v>70.7</v>
      </c>
      <c r="BL10" s="556">
        <f t="shared" ca="1" si="14"/>
        <v>70.7</v>
      </c>
      <c r="BM10" s="556">
        <f t="shared" ca="1" si="14"/>
        <v>70.7</v>
      </c>
      <c r="BN10" s="556">
        <f t="shared" ca="1" si="14"/>
        <v>70.7</v>
      </c>
      <c r="BO10" s="556">
        <f t="shared" ca="1" si="14"/>
        <v>70.7</v>
      </c>
      <c r="BP10" s="556">
        <f t="shared" ca="1" si="14"/>
        <v>70.7</v>
      </c>
      <c r="BQ10" s="556">
        <f t="shared" ca="1" si="14"/>
        <v>70.7</v>
      </c>
      <c r="BR10" s="556">
        <f t="shared" ca="1" si="14"/>
        <v>70.7</v>
      </c>
      <c r="BS10" s="556">
        <f t="shared" ca="1" si="14"/>
        <v>70.7</v>
      </c>
      <c r="BT10" s="556">
        <f t="shared" ca="1" si="14"/>
        <v>70.7</v>
      </c>
      <c r="BU10" s="556">
        <f t="shared" ca="1" si="14"/>
        <v>70.7</v>
      </c>
      <c r="BV10" s="556">
        <f t="shared" ca="1" si="14"/>
        <v>70.7</v>
      </c>
      <c r="BW10" s="556">
        <f t="shared" ca="1" si="14"/>
        <v>70.7</v>
      </c>
      <c r="BX10" s="556">
        <f t="shared" ca="1" si="14"/>
        <v>70.7</v>
      </c>
      <c r="BY10" s="556">
        <f t="shared" ca="1" si="14"/>
        <v>70.7</v>
      </c>
      <c r="BZ10" s="556">
        <f t="shared" ca="1" si="14"/>
        <v>70.7</v>
      </c>
      <c r="CA10" s="556">
        <f t="shared" ca="1" si="14"/>
        <v>70.7</v>
      </c>
      <c r="CB10" s="556">
        <f t="shared" ca="1" si="14"/>
        <v>70.7</v>
      </c>
      <c r="CC10" s="556">
        <f t="shared" ca="1" si="14"/>
        <v>70.7</v>
      </c>
      <c r="CD10" s="556">
        <f t="shared" ca="1" si="14"/>
        <v>70.7</v>
      </c>
      <c r="CE10" s="556">
        <f t="shared" ca="1" si="14"/>
        <v>70.7</v>
      </c>
      <c r="CF10" s="556">
        <f t="shared" ca="1" si="14"/>
        <v>70.7</v>
      </c>
      <c r="CG10" s="556">
        <f t="shared" ca="1" si="14"/>
        <v>70.7</v>
      </c>
    </row>
    <row r="11" spans="2:85" x14ac:dyDescent="0.2">
      <c r="B11" s="380">
        <v>35</v>
      </c>
      <c r="C11" s="563" t="s">
        <v>2135</v>
      </c>
      <c r="D11" s="564">
        <f ca="1">WP_Daten!G5</f>
        <v>52.5</v>
      </c>
      <c r="E11" s="565">
        <f ca="1">WP_Daten!I5</f>
        <v>65.5</v>
      </c>
      <c r="F11" s="565">
        <f ca="1">WP_Daten!K5</f>
        <v>70.099999999999994</v>
      </c>
      <c r="G11" s="565">
        <f ca="1">WP_Daten!M5</f>
        <v>70.7</v>
      </c>
      <c r="H11" s="649">
        <f ca="1">WP_Daten!O5</f>
        <v>0</v>
      </c>
      <c r="I11" s="566"/>
      <c r="J11" s="567"/>
      <c r="S11" s="552" t="s">
        <v>3275</v>
      </c>
      <c r="T11" s="556">
        <f t="shared" ref="T11:AY11" ca="1" si="15">OFFSET($C$34,0,T$3)</f>
        <v>36.049999999999997</v>
      </c>
      <c r="U11" s="556">
        <f t="shared" ca="1" si="15"/>
        <v>36.049999999999997</v>
      </c>
      <c r="V11" s="556">
        <f t="shared" ca="1" si="15"/>
        <v>36.049999999999997</v>
      </c>
      <c r="W11" s="556">
        <f t="shared" ca="1" si="15"/>
        <v>36.049999999999997</v>
      </c>
      <c r="X11" s="556">
        <f t="shared" ca="1" si="15"/>
        <v>36.049999999999997</v>
      </c>
      <c r="Y11" s="556">
        <f t="shared" ca="1" si="15"/>
        <v>36.049999999999997</v>
      </c>
      <c r="Z11" s="556">
        <f t="shared" ca="1" si="15"/>
        <v>36.049999999999997</v>
      </c>
      <c r="AA11" s="556">
        <f t="shared" ca="1" si="15"/>
        <v>36.049999999999997</v>
      </c>
      <c r="AB11" s="556">
        <f t="shared" ca="1" si="15"/>
        <v>36.049999999999997</v>
      </c>
      <c r="AC11" s="556">
        <f t="shared" ca="1" si="15"/>
        <v>36.049999999999997</v>
      </c>
      <c r="AD11" s="556">
        <f t="shared" ca="1" si="15"/>
        <v>52.3</v>
      </c>
      <c r="AE11" s="556">
        <f t="shared" ca="1" si="15"/>
        <v>52.3</v>
      </c>
      <c r="AF11" s="556">
        <f t="shared" ca="1" si="15"/>
        <v>52.3</v>
      </c>
      <c r="AG11" s="556">
        <f t="shared" ca="1" si="15"/>
        <v>52.3</v>
      </c>
      <c r="AH11" s="556">
        <f t="shared" ca="1" si="15"/>
        <v>52.3</v>
      </c>
      <c r="AI11" s="556">
        <f t="shared" ca="1" si="15"/>
        <v>52.3</v>
      </c>
      <c r="AJ11" s="556">
        <f t="shared" ca="1" si="15"/>
        <v>52.3</v>
      </c>
      <c r="AK11" s="556">
        <f t="shared" ca="1" si="15"/>
        <v>52.3</v>
      </c>
      <c r="AL11" s="556">
        <f t="shared" ca="1" si="15"/>
        <v>65.3</v>
      </c>
      <c r="AM11" s="556">
        <f t="shared" ca="1" si="15"/>
        <v>65.3</v>
      </c>
      <c r="AN11" s="556">
        <f t="shared" ca="1" si="15"/>
        <v>65.3</v>
      </c>
      <c r="AO11" s="556">
        <f t="shared" ca="1" si="15"/>
        <v>65.3</v>
      </c>
      <c r="AP11" s="556">
        <f t="shared" ca="1" si="15"/>
        <v>65.3</v>
      </c>
      <c r="AQ11" s="556">
        <f t="shared" ca="1" si="15"/>
        <v>65.3</v>
      </c>
      <c r="AR11" s="556">
        <f t="shared" ca="1" si="15"/>
        <v>65.3</v>
      </c>
      <c r="AS11" s="556">
        <f t="shared" ca="1" si="15"/>
        <v>65.3</v>
      </c>
      <c r="AT11" s="556">
        <f t="shared" ca="1" si="15"/>
        <v>65.3</v>
      </c>
      <c r="AU11" s="556">
        <f t="shared" ca="1" si="15"/>
        <v>69.607142857142861</v>
      </c>
      <c r="AV11" s="556">
        <f t="shared" ca="1" si="15"/>
        <v>69.607142857142861</v>
      </c>
      <c r="AW11" s="556">
        <f t="shared" ca="1" si="15"/>
        <v>69.607142857142861</v>
      </c>
      <c r="AX11" s="556">
        <f t="shared" ca="1" si="15"/>
        <v>69.607142857142861</v>
      </c>
      <c r="AY11" s="556">
        <f t="shared" ca="1" si="15"/>
        <v>69.607142857142861</v>
      </c>
      <c r="AZ11" s="556">
        <f t="shared" ref="AZ11:CG11" ca="1" si="16">OFFSET($C$34,0,AZ$3)</f>
        <v>72</v>
      </c>
      <c r="BA11" s="556">
        <f t="shared" ca="1" si="16"/>
        <v>72</v>
      </c>
      <c r="BB11" s="556">
        <f t="shared" ca="1" si="16"/>
        <v>72</v>
      </c>
      <c r="BC11" s="556">
        <f t="shared" ca="1" si="16"/>
        <v>72</v>
      </c>
      <c r="BD11" s="556">
        <f t="shared" ca="1" si="16"/>
        <v>72</v>
      </c>
      <c r="BE11" s="556">
        <f t="shared" ca="1" si="16"/>
        <v>72</v>
      </c>
      <c r="BF11" s="556">
        <f t="shared" ca="1" si="16"/>
        <v>72</v>
      </c>
      <c r="BG11" s="556">
        <f t="shared" ca="1" si="16"/>
        <v>72</v>
      </c>
      <c r="BH11" s="556">
        <f t="shared" ca="1" si="16"/>
        <v>72</v>
      </c>
      <c r="BI11" s="556">
        <f t="shared" ca="1" si="16"/>
        <v>72</v>
      </c>
      <c r="BJ11" s="556">
        <f t="shared" ca="1" si="16"/>
        <v>72</v>
      </c>
      <c r="BK11" s="556">
        <f t="shared" ca="1" si="16"/>
        <v>72</v>
      </c>
      <c r="BL11" s="556">
        <f t="shared" ca="1" si="16"/>
        <v>72</v>
      </c>
      <c r="BM11" s="556">
        <f t="shared" ca="1" si="16"/>
        <v>72</v>
      </c>
      <c r="BN11" s="556">
        <f t="shared" ca="1" si="16"/>
        <v>72</v>
      </c>
      <c r="BO11" s="556">
        <f t="shared" ca="1" si="16"/>
        <v>72</v>
      </c>
      <c r="BP11" s="556">
        <f t="shared" ca="1" si="16"/>
        <v>72</v>
      </c>
      <c r="BQ11" s="556">
        <f t="shared" ca="1" si="16"/>
        <v>72</v>
      </c>
      <c r="BR11" s="556">
        <f t="shared" ca="1" si="16"/>
        <v>72</v>
      </c>
      <c r="BS11" s="556">
        <f t="shared" ca="1" si="16"/>
        <v>72</v>
      </c>
      <c r="BT11" s="556">
        <f t="shared" ca="1" si="16"/>
        <v>72</v>
      </c>
      <c r="BU11" s="556">
        <f t="shared" ca="1" si="16"/>
        <v>72</v>
      </c>
      <c r="BV11" s="556">
        <f t="shared" ca="1" si="16"/>
        <v>72</v>
      </c>
      <c r="BW11" s="556">
        <f t="shared" ca="1" si="16"/>
        <v>72</v>
      </c>
      <c r="BX11" s="556">
        <f t="shared" ca="1" si="16"/>
        <v>72</v>
      </c>
      <c r="BY11" s="556">
        <f t="shared" ca="1" si="16"/>
        <v>72</v>
      </c>
      <c r="BZ11" s="556">
        <f t="shared" ca="1" si="16"/>
        <v>72</v>
      </c>
      <c r="CA11" s="556">
        <f t="shared" ca="1" si="16"/>
        <v>72</v>
      </c>
      <c r="CB11" s="556">
        <f t="shared" ca="1" si="16"/>
        <v>72</v>
      </c>
      <c r="CC11" s="556">
        <f t="shared" ca="1" si="16"/>
        <v>72</v>
      </c>
      <c r="CD11" s="556">
        <f t="shared" ca="1" si="16"/>
        <v>72</v>
      </c>
      <c r="CE11" s="556">
        <f t="shared" ca="1" si="16"/>
        <v>72</v>
      </c>
      <c r="CF11" s="556">
        <f t="shared" ca="1" si="16"/>
        <v>72</v>
      </c>
      <c r="CG11" s="556">
        <f t="shared" ca="1" si="16"/>
        <v>72</v>
      </c>
    </row>
    <row r="12" spans="2:85" x14ac:dyDescent="0.2">
      <c r="B12" s="557"/>
      <c r="C12" s="568" t="s">
        <v>774</v>
      </c>
      <c r="D12" s="569">
        <f ca="1">WP_Daten!H5</f>
        <v>2.5</v>
      </c>
      <c r="E12" s="570">
        <f ca="1">WP_Daten!J5</f>
        <v>2.8</v>
      </c>
      <c r="F12" s="570">
        <f ca="1">WP_Daten!L5</f>
        <v>3.5</v>
      </c>
      <c r="G12" s="570">
        <f ca="1">WP_Daten!N5</f>
        <v>4.8</v>
      </c>
      <c r="H12" s="650">
        <f ca="1">WP_Daten!P5</f>
        <v>0</v>
      </c>
      <c r="I12" s="571"/>
      <c r="J12" s="568"/>
      <c r="S12" s="552" t="s">
        <v>3276</v>
      </c>
      <c r="T12" s="556">
        <f t="shared" ref="T12:AY12" ca="1" si="17">OFFSET($C$34,0,T$4)</f>
        <v>52.3</v>
      </c>
      <c r="U12" s="556">
        <f t="shared" ca="1" si="17"/>
        <v>52.3</v>
      </c>
      <c r="V12" s="556">
        <f t="shared" ca="1" si="17"/>
        <v>52.3</v>
      </c>
      <c r="W12" s="556">
        <f t="shared" ca="1" si="17"/>
        <v>52.3</v>
      </c>
      <c r="X12" s="556">
        <f t="shared" ca="1" si="17"/>
        <v>52.3</v>
      </c>
      <c r="Y12" s="556">
        <f t="shared" ca="1" si="17"/>
        <v>52.3</v>
      </c>
      <c r="Z12" s="556">
        <f t="shared" ca="1" si="17"/>
        <v>52.3</v>
      </c>
      <c r="AA12" s="556">
        <f t="shared" ca="1" si="17"/>
        <v>52.3</v>
      </c>
      <c r="AB12" s="556">
        <f t="shared" ca="1" si="17"/>
        <v>52.3</v>
      </c>
      <c r="AC12" s="556">
        <f t="shared" ca="1" si="17"/>
        <v>52.3</v>
      </c>
      <c r="AD12" s="556">
        <f t="shared" ca="1" si="17"/>
        <v>65.3</v>
      </c>
      <c r="AE12" s="556">
        <f t="shared" ca="1" si="17"/>
        <v>65.3</v>
      </c>
      <c r="AF12" s="556">
        <f t="shared" ca="1" si="17"/>
        <v>65.3</v>
      </c>
      <c r="AG12" s="556">
        <f t="shared" ca="1" si="17"/>
        <v>65.3</v>
      </c>
      <c r="AH12" s="556">
        <f t="shared" ca="1" si="17"/>
        <v>65.3</v>
      </c>
      <c r="AI12" s="556">
        <f t="shared" ca="1" si="17"/>
        <v>65.3</v>
      </c>
      <c r="AJ12" s="556">
        <f t="shared" ca="1" si="17"/>
        <v>65.3</v>
      </c>
      <c r="AK12" s="556">
        <f t="shared" ca="1" si="17"/>
        <v>65.3</v>
      </c>
      <c r="AL12" s="556">
        <f t="shared" ca="1" si="17"/>
        <v>69.607142857142861</v>
      </c>
      <c r="AM12" s="556">
        <f t="shared" ca="1" si="17"/>
        <v>69.607142857142861</v>
      </c>
      <c r="AN12" s="556">
        <f t="shared" ca="1" si="17"/>
        <v>69.607142857142861</v>
      </c>
      <c r="AO12" s="556">
        <f t="shared" ca="1" si="17"/>
        <v>69.607142857142861</v>
      </c>
      <c r="AP12" s="556">
        <f t="shared" ca="1" si="17"/>
        <v>69.607142857142861</v>
      </c>
      <c r="AQ12" s="556">
        <f t="shared" ca="1" si="17"/>
        <v>69.607142857142861</v>
      </c>
      <c r="AR12" s="556">
        <f t="shared" ca="1" si="17"/>
        <v>69.607142857142861</v>
      </c>
      <c r="AS12" s="556">
        <f t="shared" ca="1" si="17"/>
        <v>69.607142857142861</v>
      </c>
      <c r="AT12" s="556">
        <f t="shared" ca="1" si="17"/>
        <v>69.607142857142861</v>
      </c>
      <c r="AU12" s="556">
        <f t="shared" ca="1" si="17"/>
        <v>72</v>
      </c>
      <c r="AV12" s="556">
        <f t="shared" ca="1" si="17"/>
        <v>72</v>
      </c>
      <c r="AW12" s="556">
        <f t="shared" ca="1" si="17"/>
        <v>72</v>
      </c>
      <c r="AX12" s="556">
        <f t="shared" ca="1" si="17"/>
        <v>72</v>
      </c>
      <c r="AY12" s="556">
        <f t="shared" ca="1" si="17"/>
        <v>72</v>
      </c>
      <c r="AZ12" s="556">
        <f t="shared" ref="AZ12:CG12" ca="1" si="18">OFFSET($C$34,0,AZ$4)</f>
        <v>72</v>
      </c>
      <c r="BA12" s="556">
        <f t="shared" ca="1" si="18"/>
        <v>72</v>
      </c>
      <c r="BB12" s="556">
        <f t="shared" ca="1" si="18"/>
        <v>72</v>
      </c>
      <c r="BC12" s="556">
        <f t="shared" ca="1" si="18"/>
        <v>72</v>
      </c>
      <c r="BD12" s="556">
        <f t="shared" ca="1" si="18"/>
        <v>72</v>
      </c>
      <c r="BE12" s="556">
        <f t="shared" ca="1" si="18"/>
        <v>72</v>
      </c>
      <c r="BF12" s="556">
        <f t="shared" ca="1" si="18"/>
        <v>72</v>
      </c>
      <c r="BG12" s="556">
        <f t="shared" ca="1" si="18"/>
        <v>72</v>
      </c>
      <c r="BH12" s="556">
        <f t="shared" ca="1" si="18"/>
        <v>72</v>
      </c>
      <c r="BI12" s="556">
        <f t="shared" ca="1" si="18"/>
        <v>72</v>
      </c>
      <c r="BJ12" s="556">
        <f t="shared" ca="1" si="18"/>
        <v>72</v>
      </c>
      <c r="BK12" s="556">
        <f t="shared" ca="1" si="18"/>
        <v>72</v>
      </c>
      <c r="BL12" s="556">
        <f t="shared" ca="1" si="18"/>
        <v>72</v>
      </c>
      <c r="BM12" s="556">
        <f t="shared" ca="1" si="18"/>
        <v>72</v>
      </c>
      <c r="BN12" s="556">
        <f t="shared" ca="1" si="18"/>
        <v>72</v>
      </c>
      <c r="BO12" s="556">
        <f t="shared" ca="1" si="18"/>
        <v>72</v>
      </c>
      <c r="BP12" s="556">
        <f t="shared" ca="1" si="18"/>
        <v>72</v>
      </c>
      <c r="BQ12" s="556">
        <f t="shared" ca="1" si="18"/>
        <v>72</v>
      </c>
      <c r="BR12" s="556">
        <f t="shared" ca="1" si="18"/>
        <v>72</v>
      </c>
      <c r="BS12" s="556">
        <f t="shared" ca="1" si="18"/>
        <v>72</v>
      </c>
      <c r="BT12" s="556">
        <f t="shared" ca="1" si="18"/>
        <v>72</v>
      </c>
      <c r="BU12" s="556">
        <f t="shared" ca="1" si="18"/>
        <v>72</v>
      </c>
      <c r="BV12" s="556">
        <f t="shared" ca="1" si="18"/>
        <v>72</v>
      </c>
      <c r="BW12" s="556">
        <f t="shared" ca="1" si="18"/>
        <v>72</v>
      </c>
      <c r="BX12" s="556">
        <f t="shared" ca="1" si="18"/>
        <v>72</v>
      </c>
      <c r="BY12" s="556">
        <f t="shared" ca="1" si="18"/>
        <v>72</v>
      </c>
      <c r="BZ12" s="556">
        <f t="shared" ca="1" si="18"/>
        <v>72</v>
      </c>
      <c r="CA12" s="556">
        <f t="shared" ca="1" si="18"/>
        <v>72</v>
      </c>
      <c r="CB12" s="556">
        <f t="shared" ca="1" si="18"/>
        <v>72</v>
      </c>
      <c r="CC12" s="556">
        <f t="shared" ca="1" si="18"/>
        <v>72</v>
      </c>
      <c r="CD12" s="556">
        <f t="shared" ca="1" si="18"/>
        <v>72</v>
      </c>
      <c r="CE12" s="556">
        <f t="shared" ca="1" si="18"/>
        <v>72</v>
      </c>
      <c r="CF12" s="556">
        <f t="shared" ca="1" si="18"/>
        <v>72</v>
      </c>
      <c r="CG12" s="556">
        <f t="shared" ca="1" si="18"/>
        <v>72</v>
      </c>
    </row>
    <row r="13" spans="2:85" x14ac:dyDescent="0.2">
      <c r="B13" s="380">
        <v>55</v>
      </c>
      <c r="C13" s="563" t="s">
        <v>2135</v>
      </c>
      <c r="D13" s="572"/>
      <c r="E13" s="565">
        <f ca="1">WP_Daten!Q5</f>
        <v>65.3</v>
      </c>
      <c r="F13" s="566"/>
      <c r="G13" s="565">
        <f ca="1">WP_Daten!S5</f>
        <v>72</v>
      </c>
      <c r="H13" s="565">
        <f ca="1">WP_Daten!U5</f>
        <v>0</v>
      </c>
      <c r="I13" s="566"/>
      <c r="J13" s="567"/>
      <c r="S13" s="641" t="s">
        <v>3885</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4.8</v>
      </c>
      <c r="BA13" s="573">
        <f t="shared" ca="1" si="19"/>
        <v>4.8</v>
      </c>
      <c r="BB13" s="573">
        <f t="shared" ca="1" si="19"/>
        <v>4.8</v>
      </c>
      <c r="BC13" s="573">
        <f t="shared" ca="1" si="19"/>
        <v>4.8</v>
      </c>
      <c r="BD13" s="573">
        <f t="shared" ca="1" si="19"/>
        <v>4.8</v>
      </c>
      <c r="BE13" s="573">
        <f t="shared" ca="1" si="19"/>
        <v>4.8</v>
      </c>
      <c r="BF13" s="573">
        <f t="shared" ca="1" si="19"/>
        <v>4.8</v>
      </c>
      <c r="BG13" s="573">
        <f t="shared" ca="1" si="19"/>
        <v>4.8</v>
      </c>
      <c r="BH13" s="573">
        <f t="shared" ca="1" si="19"/>
        <v>4.8</v>
      </c>
      <c r="BI13" s="573">
        <f t="shared" ca="1" si="19"/>
        <v>4.8</v>
      </c>
      <c r="BJ13" s="573">
        <f t="shared" ca="1" si="19"/>
        <v>4.8</v>
      </c>
      <c r="BK13" s="573">
        <f t="shared" ca="1" si="19"/>
        <v>4.8</v>
      </c>
      <c r="BL13" s="573">
        <f t="shared" ca="1" si="19"/>
        <v>4.8</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
      <c r="B14" s="557"/>
      <c r="C14" s="568" t="s">
        <v>774</v>
      </c>
      <c r="D14" s="574"/>
      <c r="E14" s="570">
        <f ca="1">WP_Daten!R5</f>
        <v>2.1</v>
      </c>
      <c r="F14" s="571"/>
      <c r="G14" s="570">
        <f ca="1">WP_Daten!T5</f>
        <v>3.1</v>
      </c>
      <c r="H14" s="570">
        <f ca="1">WP_Daten!V5</f>
        <v>0</v>
      </c>
      <c r="I14" s="571"/>
      <c r="J14" s="568"/>
      <c r="S14" s="641" t="s">
        <v>3886</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4.8</v>
      </c>
      <c r="AV14" s="573">
        <f t="shared" ca="1" si="20"/>
        <v>4.8</v>
      </c>
      <c r="AW14" s="573">
        <f t="shared" ca="1" si="20"/>
        <v>4.8</v>
      </c>
      <c r="AX14" s="573">
        <f t="shared" ca="1" si="20"/>
        <v>4.8</v>
      </c>
      <c r="AY14" s="573">
        <f t="shared" ca="1" si="20"/>
        <v>4.8</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
      <c r="S15" s="641" t="s">
        <v>3887</v>
      </c>
      <c r="T15" s="573">
        <f ca="1">OFFSET($C$35,0,T$3)</f>
        <v>1.5750000000000004</v>
      </c>
      <c r="U15" s="573">
        <f t="shared" ref="U15:CF15" ca="1" si="21">OFFSET($C$35,0,U$3)</f>
        <v>1.5750000000000004</v>
      </c>
      <c r="V15" s="573">
        <f t="shared" ca="1" si="21"/>
        <v>1.5750000000000004</v>
      </c>
      <c r="W15" s="573">
        <f t="shared" ca="1" si="21"/>
        <v>1.5750000000000004</v>
      </c>
      <c r="X15" s="573">
        <f t="shared" ca="1" si="21"/>
        <v>1.5750000000000004</v>
      </c>
      <c r="Y15" s="573">
        <f t="shared" ca="1" si="21"/>
        <v>1.5750000000000004</v>
      </c>
      <c r="Z15" s="573">
        <f t="shared" ca="1" si="21"/>
        <v>1.5750000000000004</v>
      </c>
      <c r="AA15" s="573">
        <f t="shared" ca="1" si="21"/>
        <v>1.5750000000000004</v>
      </c>
      <c r="AB15" s="573">
        <f t="shared" ca="1" si="21"/>
        <v>1.5750000000000004</v>
      </c>
      <c r="AC15" s="573">
        <f t="shared" ca="1" si="21"/>
        <v>1.5750000000000004</v>
      </c>
      <c r="AD15" s="573">
        <f t="shared" ca="1" si="21"/>
        <v>1.8000000000000003</v>
      </c>
      <c r="AE15" s="573">
        <f t="shared" ca="1" si="21"/>
        <v>1.8000000000000003</v>
      </c>
      <c r="AF15" s="573">
        <f t="shared" ca="1" si="21"/>
        <v>1.8000000000000003</v>
      </c>
      <c r="AG15" s="573">
        <f t="shared" ca="1" si="21"/>
        <v>1.8000000000000003</v>
      </c>
      <c r="AH15" s="573">
        <f t="shared" ca="1" si="21"/>
        <v>1.8000000000000003</v>
      </c>
      <c r="AI15" s="573">
        <f t="shared" ca="1" si="21"/>
        <v>1.8000000000000003</v>
      </c>
      <c r="AJ15" s="573">
        <f t="shared" ca="1" si="21"/>
        <v>1.8000000000000003</v>
      </c>
      <c r="AK15" s="573">
        <f t="shared" ca="1" si="21"/>
        <v>1.8000000000000003</v>
      </c>
      <c r="AL15" s="573">
        <f t="shared" ca="1" si="21"/>
        <v>2.1</v>
      </c>
      <c r="AM15" s="573">
        <f t="shared" ca="1" si="21"/>
        <v>2.1</v>
      </c>
      <c r="AN15" s="573">
        <f t="shared" ca="1" si="21"/>
        <v>2.1</v>
      </c>
      <c r="AO15" s="573">
        <f t="shared" ca="1" si="21"/>
        <v>2.1</v>
      </c>
      <c r="AP15" s="573">
        <f t="shared" ca="1" si="21"/>
        <v>2.1</v>
      </c>
      <c r="AQ15" s="573">
        <f t="shared" ca="1" si="21"/>
        <v>2.1</v>
      </c>
      <c r="AR15" s="573">
        <f t="shared" ca="1" si="21"/>
        <v>2.1</v>
      </c>
      <c r="AS15" s="573">
        <f t="shared" ca="1" si="21"/>
        <v>2.1</v>
      </c>
      <c r="AT15" s="573">
        <f t="shared" ca="1" si="21"/>
        <v>2.1</v>
      </c>
      <c r="AU15" s="573">
        <f t="shared" ca="1" si="21"/>
        <v>2.7428571428571429</v>
      </c>
      <c r="AV15" s="573">
        <f t="shared" ca="1" si="21"/>
        <v>2.7428571428571429</v>
      </c>
      <c r="AW15" s="573">
        <f t="shared" ca="1" si="21"/>
        <v>2.7428571428571429</v>
      </c>
      <c r="AX15" s="573">
        <f t="shared" ca="1" si="21"/>
        <v>2.7428571428571429</v>
      </c>
      <c r="AY15" s="573">
        <f t="shared" ca="1" si="21"/>
        <v>2.7428571428571429</v>
      </c>
      <c r="AZ15" s="573">
        <f t="shared" ca="1" si="21"/>
        <v>3.1</v>
      </c>
      <c r="BA15" s="573">
        <f t="shared" ca="1" si="21"/>
        <v>3.1</v>
      </c>
      <c r="BB15" s="573">
        <f t="shared" ca="1" si="21"/>
        <v>3.1</v>
      </c>
      <c r="BC15" s="573">
        <f t="shared" ca="1" si="21"/>
        <v>3.1</v>
      </c>
      <c r="BD15" s="573">
        <f t="shared" ca="1" si="21"/>
        <v>3.1</v>
      </c>
      <c r="BE15" s="573">
        <f t="shared" ca="1" si="21"/>
        <v>3.1</v>
      </c>
      <c r="BF15" s="573">
        <f t="shared" ca="1" si="21"/>
        <v>3.1</v>
      </c>
      <c r="BG15" s="573">
        <f t="shared" ca="1" si="21"/>
        <v>3.1</v>
      </c>
      <c r="BH15" s="573">
        <f t="shared" ca="1" si="21"/>
        <v>3.1</v>
      </c>
      <c r="BI15" s="573">
        <f t="shared" ca="1" si="21"/>
        <v>3.1</v>
      </c>
      <c r="BJ15" s="573">
        <f t="shared" ca="1" si="21"/>
        <v>3.1</v>
      </c>
      <c r="BK15" s="573">
        <f t="shared" ca="1" si="21"/>
        <v>3.1</v>
      </c>
      <c r="BL15" s="573">
        <f t="shared" ca="1" si="21"/>
        <v>3.1</v>
      </c>
      <c r="BM15" s="573">
        <f t="shared" ca="1" si="21"/>
        <v>3.1</v>
      </c>
      <c r="BN15" s="573">
        <f t="shared" ca="1" si="21"/>
        <v>3.1</v>
      </c>
      <c r="BO15" s="573">
        <f t="shared" ca="1" si="21"/>
        <v>3.1</v>
      </c>
      <c r="BP15" s="573">
        <f t="shared" ca="1" si="21"/>
        <v>3.1</v>
      </c>
      <c r="BQ15" s="573">
        <f t="shared" ca="1" si="21"/>
        <v>3.1</v>
      </c>
      <c r="BR15" s="573">
        <f t="shared" ca="1" si="21"/>
        <v>3.1</v>
      </c>
      <c r="BS15" s="573">
        <f t="shared" ca="1" si="21"/>
        <v>3.1</v>
      </c>
      <c r="BT15" s="573">
        <f t="shared" ca="1" si="21"/>
        <v>3.1</v>
      </c>
      <c r="BU15" s="573">
        <f t="shared" ca="1" si="21"/>
        <v>3.1</v>
      </c>
      <c r="BV15" s="573">
        <f t="shared" ca="1" si="21"/>
        <v>3.1</v>
      </c>
      <c r="BW15" s="573">
        <f t="shared" ca="1" si="21"/>
        <v>3.1</v>
      </c>
      <c r="BX15" s="573">
        <f t="shared" ca="1" si="21"/>
        <v>3.1</v>
      </c>
      <c r="BY15" s="573">
        <f t="shared" ca="1" si="21"/>
        <v>3.1</v>
      </c>
      <c r="BZ15" s="573">
        <f t="shared" ca="1" si="21"/>
        <v>3.1</v>
      </c>
      <c r="CA15" s="573">
        <f t="shared" ca="1" si="21"/>
        <v>3.1</v>
      </c>
      <c r="CB15" s="573">
        <f t="shared" ca="1" si="21"/>
        <v>3.1</v>
      </c>
      <c r="CC15" s="573">
        <f t="shared" ca="1" si="21"/>
        <v>3.1</v>
      </c>
      <c r="CD15" s="573">
        <f t="shared" ca="1" si="21"/>
        <v>3.1</v>
      </c>
      <c r="CE15" s="573">
        <f t="shared" ca="1" si="21"/>
        <v>3.1</v>
      </c>
      <c r="CF15" s="573">
        <f t="shared" ca="1" si="21"/>
        <v>3.1</v>
      </c>
      <c r="CG15" s="642">
        <f ca="1">OFFSET($C$35,0,CG$3)</f>
        <v>3.1</v>
      </c>
    </row>
    <row r="16" spans="2:85" x14ac:dyDescent="0.2">
      <c r="B16" t="s">
        <v>1372</v>
      </c>
      <c r="S16" s="641" t="s">
        <v>3888</v>
      </c>
      <c r="T16" s="573">
        <f ca="1">OFFSET($C$35,0,T$4)</f>
        <v>1.8000000000000003</v>
      </c>
      <c r="U16" s="573">
        <f t="shared" ref="U16:CF16" ca="1" si="22">OFFSET($C$35,0,U$4)</f>
        <v>1.8000000000000003</v>
      </c>
      <c r="V16" s="573">
        <f t="shared" ca="1" si="22"/>
        <v>1.8000000000000003</v>
      </c>
      <c r="W16" s="573">
        <f t="shared" ca="1" si="22"/>
        <v>1.8000000000000003</v>
      </c>
      <c r="X16" s="573">
        <f t="shared" ca="1" si="22"/>
        <v>1.8000000000000003</v>
      </c>
      <c r="Y16" s="573">
        <f t="shared" ca="1" si="22"/>
        <v>1.8000000000000003</v>
      </c>
      <c r="Z16" s="573">
        <f t="shared" ca="1" si="22"/>
        <v>1.8000000000000003</v>
      </c>
      <c r="AA16" s="573">
        <f t="shared" ca="1" si="22"/>
        <v>1.8000000000000003</v>
      </c>
      <c r="AB16" s="573">
        <f t="shared" ca="1" si="22"/>
        <v>1.8000000000000003</v>
      </c>
      <c r="AC16" s="573">
        <f t="shared" ca="1" si="22"/>
        <v>1.8000000000000003</v>
      </c>
      <c r="AD16" s="573">
        <f t="shared" ca="1" si="22"/>
        <v>2.1</v>
      </c>
      <c r="AE16" s="573">
        <f t="shared" ca="1" si="22"/>
        <v>2.1</v>
      </c>
      <c r="AF16" s="573">
        <f t="shared" ca="1" si="22"/>
        <v>2.1</v>
      </c>
      <c r="AG16" s="573">
        <f t="shared" ca="1" si="22"/>
        <v>2.1</v>
      </c>
      <c r="AH16" s="573">
        <f t="shared" ca="1" si="22"/>
        <v>2.1</v>
      </c>
      <c r="AI16" s="573">
        <f t="shared" ca="1" si="22"/>
        <v>2.1</v>
      </c>
      <c r="AJ16" s="573">
        <f t="shared" ca="1" si="22"/>
        <v>2.1</v>
      </c>
      <c r="AK16" s="573">
        <f t="shared" ca="1" si="22"/>
        <v>2.1</v>
      </c>
      <c r="AL16" s="573">
        <f t="shared" ca="1" si="22"/>
        <v>2.7428571428571429</v>
      </c>
      <c r="AM16" s="573">
        <f t="shared" ca="1" si="22"/>
        <v>2.7428571428571429</v>
      </c>
      <c r="AN16" s="573">
        <f t="shared" ca="1" si="22"/>
        <v>2.7428571428571429</v>
      </c>
      <c r="AO16" s="573">
        <f t="shared" ca="1" si="22"/>
        <v>2.7428571428571429</v>
      </c>
      <c r="AP16" s="573">
        <f t="shared" ca="1" si="22"/>
        <v>2.7428571428571429</v>
      </c>
      <c r="AQ16" s="573">
        <f t="shared" ca="1" si="22"/>
        <v>2.7428571428571429</v>
      </c>
      <c r="AR16" s="573">
        <f t="shared" ca="1" si="22"/>
        <v>2.7428571428571429</v>
      </c>
      <c r="AS16" s="573">
        <f t="shared" ca="1" si="22"/>
        <v>2.7428571428571429</v>
      </c>
      <c r="AT16" s="573">
        <f t="shared" ca="1" si="22"/>
        <v>2.7428571428571429</v>
      </c>
      <c r="AU16" s="573">
        <f t="shared" ca="1" si="22"/>
        <v>3.1</v>
      </c>
      <c r="AV16" s="573">
        <f t="shared" ca="1" si="22"/>
        <v>3.1</v>
      </c>
      <c r="AW16" s="573">
        <f t="shared" ca="1" si="22"/>
        <v>3.1</v>
      </c>
      <c r="AX16" s="573">
        <f t="shared" ca="1" si="22"/>
        <v>3.1</v>
      </c>
      <c r="AY16" s="573">
        <f t="shared" ca="1" si="22"/>
        <v>3.1</v>
      </c>
      <c r="AZ16" s="573">
        <f t="shared" ca="1" si="22"/>
        <v>3.1</v>
      </c>
      <c r="BA16" s="573">
        <f t="shared" ca="1" si="22"/>
        <v>3.1</v>
      </c>
      <c r="BB16" s="573">
        <f t="shared" ca="1" si="22"/>
        <v>3.1</v>
      </c>
      <c r="BC16" s="573">
        <f t="shared" ca="1" si="22"/>
        <v>3.1</v>
      </c>
      <c r="BD16" s="573">
        <f t="shared" ca="1" si="22"/>
        <v>3.1</v>
      </c>
      <c r="BE16" s="573">
        <f t="shared" ca="1" si="22"/>
        <v>3.1</v>
      </c>
      <c r="BF16" s="573">
        <f t="shared" ca="1" si="22"/>
        <v>3.1</v>
      </c>
      <c r="BG16" s="573">
        <f t="shared" ca="1" si="22"/>
        <v>3.1</v>
      </c>
      <c r="BH16" s="573">
        <f t="shared" ca="1" si="22"/>
        <v>3.1</v>
      </c>
      <c r="BI16" s="573">
        <f t="shared" ca="1" si="22"/>
        <v>3.1</v>
      </c>
      <c r="BJ16" s="573">
        <f t="shared" ca="1" si="22"/>
        <v>3.1</v>
      </c>
      <c r="BK16" s="573">
        <f t="shared" ca="1" si="22"/>
        <v>3.1</v>
      </c>
      <c r="BL16" s="573">
        <f t="shared" ca="1" si="22"/>
        <v>3.1</v>
      </c>
      <c r="BM16" s="573">
        <f t="shared" ca="1" si="22"/>
        <v>3.1</v>
      </c>
      <c r="BN16" s="573">
        <f t="shared" ca="1" si="22"/>
        <v>3.1</v>
      </c>
      <c r="BO16" s="573">
        <f t="shared" ca="1" si="22"/>
        <v>3.1</v>
      </c>
      <c r="BP16" s="573">
        <f t="shared" ca="1" si="22"/>
        <v>3.1</v>
      </c>
      <c r="BQ16" s="573">
        <f t="shared" ca="1" si="22"/>
        <v>3.1</v>
      </c>
      <c r="BR16" s="573">
        <f t="shared" ca="1" si="22"/>
        <v>3.1</v>
      </c>
      <c r="BS16" s="573">
        <f t="shared" ca="1" si="22"/>
        <v>3.1</v>
      </c>
      <c r="BT16" s="573">
        <f t="shared" ca="1" si="22"/>
        <v>3.1</v>
      </c>
      <c r="BU16" s="573">
        <f t="shared" ca="1" si="22"/>
        <v>3.1</v>
      </c>
      <c r="BV16" s="573">
        <f t="shared" ca="1" si="22"/>
        <v>3.1</v>
      </c>
      <c r="BW16" s="573">
        <f t="shared" ca="1" si="22"/>
        <v>3.1</v>
      </c>
      <c r="BX16" s="573">
        <f t="shared" ca="1" si="22"/>
        <v>3.1</v>
      </c>
      <c r="BY16" s="573">
        <f t="shared" ca="1" si="22"/>
        <v>3.1</v>
      </c>
      <c r="BZ16" s="573">
        <f t="shared" ca="1" si="22"/>
        <v>3.1</v>
      </c>
      <c r="CA16" s="573">
        <f t="shared" ca="1" si="22"/>
        <v>3.1</v>
      </c>
      <c r="CB16" s="573">
        <f t="shared" ca="1" si="22"/>
        <v>3.1</v>
      </c>
      <c r="CC16" s="573">
        <f t="shared" ca="1" si="22"/>
        <v>3.1</v>
      </c>
      <c r="CD16" s="573">
        <f t="shared" ca="1" si="22"/>
        <v>3.1</v>
      </c>
      <c r="CE16" s="573">
        <f t="shared" ca="1" si="22"/>
        <v>3.1</v>
      </c>
      <c r="CF16" s="573">
        <f t="shared" ca="1" si="22"/>
        <v>3.1</v>
      </c>
      <c r="CG16" s="642">
        <f ca="1">OFFSET($C$35,0,CG$4)</f>
        <v>3.1</v>
      </c>
    </row>
    <row r="17" spans="2:85" ht="15.75" x14ac:dyDescent="0.3">
      <c r="B17" s="380"/>
      <c r="C17" s="381"/>
      <c r="D17" s="380" t="s">
        <v>1389</v>
      </c>
      <c r="E17" s="555"/>
      <c r="F17" s="555"/>
      <c r="G17" s="555"/>
      <c r="H17" s="555"/>
      <c r="I17" s="555"/>
      <c r="J17" s="381"/>
      <c r="L17" t="s">
        <v>1376</v>
      </c>
      <c r="S17" s="641" t="s">
        <v>3889</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3.76</v>
      </c>
      <c r="AW17" s="573">
        <f t="shared" ca="1" si="23"/>
        <v>4.0199999999999996</v>
      </c>
      <c r="AX17" s="573">
        <f t="shared" ca="1" si="23"/>
        <v>4.2799999999999994</v>
      </c>
      <c r="AY17" s="573">
        <f t="shared" ca="1" si="23"/>
        <v>4.54</v>
      </c>
      <c r="AZ17" s="573">
        <f t="shared" ref="AZ17:CG17" ca="1" si="24">AZ13+((AZ14-AZ13)/(AZ8-AZ6))*(AZ39-AZ6)</f>
        <v>4.8</v>
      </c>
      <c r="BA17" s="573">
        <f t="shared" ca="1" si="24"/>
        <v>4.8</v>
      </c>
      <c r="BB17" s="573">
        <f t="shared" ca="1" si="24"/>
        <v>4.8</v>
      </c>
      <c r="BC17" s="573">
        <f t="shared" ca="1" si="24"/>
        <v>4.8</v>
      </c>
      <c r="BD17" s="573">
        <f t="shared" ca="1" si="24"/>
        <v>4.8</v>
      </c>
      <c r="BE17" s="573">
        <f t="shared" ca="1" si="24"/>
        <v>4.8</v>
      </c>
      <c r="BF17" s="573">
        <f t="shared" ca="1" si="24"/>
        <v>4.8</v>
      </c>
      <c r="BG17" s="573">
        <f t="shared" ca="1" si="24"/>
        <v>4.8</v>
      </c>
      <c r="BH17" s="573">
        <f t="shared" ca="1" si="24"/>
        <v>4.8</v>
      </c>
      <c r="BI17" s="573">
        <f t="shared" ca="1" si="24"/>
        <v>4.8</v>
      </c>
      <c r="BJ17" s="573">
        <f t="shared" ca="1" si="24"/>
        <v>4.8</v>
      </c>
      <c r="BK17" s="573">
        <f t="shared" ca="1" si="24"/>
        <v>4.8</v>
      </c>
      <c r="BL17" s="573">
        <f t="shared" ca="1" si="24"/>
        <v>4.8</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1.5750000000000004</v>
      </c>
      <c r="U18" s="573">
        <f t="shared" ca="1" si="25"/>
        <v>1.5975000000000004</v>
      </c>
      <c r="V18" s="573">
        <f t="shared" ca="1" si="25"/>
        <v>1.6200000000000003</v>
      </c>
      <c r="W18" s="573">
        <f t="shared" ca="1" si="25"/>
        <v>1.6425000000000003</v>
      </c>
      <c r="X18" s="573">
        <f t="shared" ca="1" si="25"/>
        <v>1.6650000000000003</v>
      </c>
      <c r="Y18" s="573">
        <f t="shared" ca="1" si="25"/>
        <v>1.6875000000000004</v>
      </c>
      <c r="Z18" s="573">
        <f t="shared" ca="1" si="25"/>
        <v>1.7100000000000004</v>
      </c>
      <c r="AA18" s="573">
        <f t="shared" ca="1" si="25"/>
        <v>1.7325000000000004</v>
      </c>
      <c r="AB18" s="573">
        <f t="shared" ca="1" si="25"/>
        <v>1.7550000000000003</v>
      </c>
      <c r="AC18" s="573">
        <f t="shared" ca="1" si="25"/>
        <v>1.7775000000000003</v>
      </c>
      <c r="AD18" s="573">
        <f t="shared" ca="1" si="25"/>
        <v>1.8000000000000003</v>
      </c>
      <c r="AE18" s="573">
        <f t="shared" ca="1" si="25"/>
        <v>1.8375000000000004</v>
      </c>
      <c r="AF18" s="573">
        <f t="shared" ca="1" si="25"/>
        <v>1.8750000000000002</v>
      </c>
      <c r="AG18" s="573">
        <f t="shared" ca="1" si="25"/>
        <v>1.9125000000000001</v>
      </c>
      <c r="AH18" s="573">
        <f t="shared" ca="1" si="25"/>
        <v>1.9500000000000002</v>
      </c>
      <c r="AI18" s="573">
        <f t="shared" ca="1" si="25"/>
        <v>1.9875000000000003</v>
      </c>
      <c r="AJ18" s="573">
        <f t="shared" ca="1" si="25"/>
        <v>2.0250000000000004</v>
      </c>
      <c r="AK18" s="573">
        <f t="shared" ca="1" si="25"/>
        <v>2.0625</v>
      </c>
      <c r="AL18" s="573">
        <f t="shared" ca="1" si="25"/>
        <v>2.1</v>
      </c>
      <c r="AM18" s="573">
        <f t="shared" ca="1" si="25"/>
        <v>2.1714285714285717</v>
      </c>
      <c r="AN18" s="573">
        <f t="shared" ca="1" si="25"/>
        <v>2.2428571428571429</v>
      </c>
      <c r="AO18" s="573">
        <f t="shared" ca="1" si="25"/>
        <v>2.3142857142857145</v>
      </c>
      <c r="AP18" s="573">
        <f t="shared" ca="1" si="25"/>
        <v>2.3857142857142857</v>
      </c>
      <c r="AQ18" s="573">
        <f t="shared" ca="1" si="25"/>
        <v>2.4571428571428573</v>
      </c>
      <c r="AR18" s="573">
        <f t="shared" ca="1" si="25"/>
        <v>2.5285714285714285</v>
      </c>
      <c r="AS18" s="573">
        <f t="shared" ca="1" si="25"/>
        <v>2.6</v>
      </c>
      <c r="AT18" s="573">
        <f t="shared" ca="1" si="25"/>
        <v>2.6714285714285717</v>
      </c>
      <c r="AU18" s="573">
        <f t="shared" ca="1" si="25"/>
        <v>2.7428571428571429</v>
      </c>
      <c r="AV18" s="573">
        <f t="shared" ca="1" si="25"/>
        <v>2.8142857142857145</v>
      </c>
      <c r="AW18" s="573">
        <f t="shared" ca="1" si="25"/>
        <v>2.8857142857142857</v>
      </c>
      <c r="AX18" s="573">
        <f t="shared" ca="1" si="25"/>
        <v>2.9571428571428573</v>
      </c>
      <c r="AY18" s="573">
        <f t="shared" ca="1" si="25"/>
        <v>3.0285714285714285</v>
      </c>
      <c r="AZ18" s="573">
        <f t="shared" ref="AZ18:CG18" ca="1" si="26">AZ15+((AZ16-AZ15)/(AZ8-AZ6))*(AZ39-AZ6)</f>
        <v>3.1</v>
      </c>
      <c r="BA18" s="573">
        <f t="shared" ca="1" si="26"/>
        <v>3.1</v>
      </c>
      <c r="BB18" s="573">
        <f t="shared" ca="1" si="26"/>
        <v>3.1</v>
      </c>
      <c r="BC18" s="573">
        <f t="shared" ca="1" si="26"/>
        <v>3.1</v>
      </c>
      <c r="BD18" s="573">
        <f t="shared" ca="1" si="26"/>
        <v>3.1</v>
      </c>
      <c r="BE18" s="573">
        <f t="shared" ca="1" si="26"/>
        <v>3.1</v>
      </c>
      <c r="BF18" s="573">
        <f t="shared" ca="1" si="26"/>
        <v>3.1</v>
      </c>
      <c r="BG18" s="573">
        <f t="shared" ca="1" si="26"/>
        <v>3.1</v>
      </c>
      <c r="BH18" s="573">
        <f t="shared" ca="1" si="26"/>
        <v>3.1</v>
      </c>
      <c r="BI18" s="573">
        <f t="shared" ca="1" si="26"/>
        <v>3.1</v>
      </c>
      <c r="BJ18" s="573">
        <f t="shared" ca="1" si="26"/>
        <v>3.1</v>
      </c>
      <c r="BK18" s="573">
        <f t="shared" ca="1" si="26"/>
        <v>3.1</v>
      </c>
      <c r="BL18" s="573">
        <f t="shared" ca="1" si="26"/>
        <v>3.1</v>
      </c>
      <c r="BM18" s="573">
        <f t="shared" ca="1" si="26"/>
        <v>3.1</v>
      </c>
      <c r="BN18" s="573">
        <f t="shared" ca="1" si="26"/>
        <v>3.1</v>
      </c>
      <c r="BO18" s="573">
        <f t="shared" ca="1" si="26"/>
        <v>3.1</v>
      </c>
      <c r="BP18" s="573">
        <f t="shared" ca="1" si="26"/>
        <v>3.1</v>
      </c>
      <c r="BQ18" s="573">
        <f t="shared" ca="1" si="26"/>
        <v>3.1</v>
      </c>
      <c r="BR18" s="573">
        <f t="shared" ca="1" si="26"/>
        <v>3.1</v>
      </c>
      <c r="BS18" s="573">
        <f t="shared" ca="1" si="26"/>
        <v>3.1</v>
      </c>
      <c r="BT18" s="573">
        <f t="shared" ca="1" si="26"/>
        <v>3.1</v>
      </c>
      <c r="BU18" s="573">
        <f t="shared" ca="1" si="26"/>
        <v>3.1</v>
      </c>
      <c r="BV18" s="573">
        <f t="shared" ca="1" si="26"/>
        <v>3.1</v>
      </c>
      <c r="BW18" s="573">
        <f t="shared" ca="1" si="26"/>
        <v>3.1</v>
      </c>
      <c r="BX18" s="573">
        <f t="shared" ca="1" si="26"/>
        <v>3.1</v>
      </c>
      <c r="BY18" s="573">
        <f t="shared" ca="1" si="26"/>
        <v>3.1</v>
      </c>
      <c r="BZ18" s="573">
        <f t="shared" ca="1" si="26"/>
        <v>3.1</v>
      </c>
      <c r="CA18" s="573">
        <f t="shared" ca="1" si="26"/>
        <v>3.1</v>
      </c>
      <c r="CB18" s="573">
        <f t="shared" ca="1" si="26"/>
        <v>3.1</v>
      </c>
      <c r="CC18" s="573">
        <f t="shared" ca="1" si="26"/>
        <v>3.1</v>
      </c>
      <c r="CD18" s="573">
        <f t="shared" ca="1" si="26"/>
        <v>3.1</v>
      </c>
      <c r="CE18" s="573">
        <f t="shared" ca="1" si="26"/>
        <v>3.1</v>
      </c>
      <c r="CF18" s="573">
        <f t="shared" ca="1" si="26"/>
        <v>3.1</v>
      </c>
      <c r="CG18" s="642">
        <f t="shared" ca="1" si="26"/>
        <v>3.1</v>
      </c>
    </row>
    <row r="19" spans="2:85" x14ac:dyDescent="0.2">
      <c r="B19" s="606">
        <v>35</v>
      </c>
      <c r="C19" s="604" t="s">
        <v>2135</v>
      </c>
      <c r="D19" s="585">
        <f ca="1">E19-N19*(E18-D18)</f>
        <v>36.25</v>
      </c>
      <c r="E19" s="578">
        <f t="shared" ref="E19:H20" ca="1" si="27">D11</f>
        <v>52.5</v>
      </c>
      <c r="F19" s="578">
        <f t="shared" ca="1" si="27"/>
        <v>65.5</v>
      </c>
      <c r="G19" s="578">
        <f t="shared" ca="1" si="27"/>
        <v>70.099999999999994</v>
      </c>
      <c r="H19" s="578">
        <f t="shared" ca="1" si="27"/>
        <v>70.7</v>
      </c>
      <c r="I19" s="585">
        <f ca="1">IF(H11&gt;0,H11,H19+N22*(I18-H18))</f>
        <v>70.7</v>
      </c>
      <c r="J19" s="589">
        <f ca="1">I19</f>
        <v>70.7</v>
      </c>
      <c r="L19" t="s">
        <v>1378</v>
      </c>
      <c r="M19" s="552" t="s">
        <v>1379</v>
      </c>
      <c r="N19" s="579">
        <f ca="1">(F19-E19)/($F$18-$E$18)</f>
        <v>1.625</v>
      </c>
      <c r="S19" s="641" t="s">
        <v>3891</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0.39045919195197143</v>
      </c>
      <c r="AW19">
        <f t="shared" ca="1" si="28"/>
        <v>0.40441343501541455</v>
      </c>
      <c r="AX19">
        <f t="shared" ca="1" si="28"/>
        <v>0.41668018822002267</v>
      </c>
      <c r="AY19">
        <f t="shared" ca="1" si="28"/>
        <v>0.42725945156579592</v>
      </c>
      <c r="AZ19">
        <f t="shared" ca="1" si="28"/>
        <v>0.43615122505273413</v>
      </c>
      <c r="BA19">
        <f t="shared" ca="1" si="28"/>
        <v>0.42057439558656495</v>
      </c>
      <c r="BB19">
        <f t="shared" ca="1" si="28"/>
        <v>0.40499756612039595</v>
      </c>
      <c r="BC19">
        <f t="shared" ca="1" si="28"/>
        <v>0.38942073665422688</v>
      </c>
      <c r="BD19">
        <f t="shared" ca="1" si="28"/>
        <v>0.37384390718805782</v>
      </c>
      <c r="BE19">
        <f t="shared" ca="1" si="28"/>
        <v>0.3582670777218887</v>
      </c>
      <c r="BF19">
        <f t="shared" ca="1" si="28"/>
        <v>0.34269024825571964</v>
      </c>
      <c r="BG19">
        <f t="shared" ca="1" si="28"/>
        <v>0.32711341878955058</v>
      </c>
      <c r="BH19">
        <f t="shared" ca="1" si="28"/>
        <v>0.31153658932338146</v>
      </c>
      <c r="BI19">
        <f t="shared" ca="1" si="28"/>
        <v>0.2959597598572124</v>
      </c>
      <c r="BJ19">
        <f t="shared" ca="1" si="28"/>
        <v>0.28038293039104334</v>
      </c>
      <c r="BK19">
        <f t="shared" ca="1" si="28"/>
        <v>0.26480610092487428</v>
      </c>
      <c r="BL19">
        <f t="shared" ca="1" si="28"/>
        <v>0.24922927145870519</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4.8</v>
      </c>
      <c r="I20" s="586">
        <f ca="1">IF(H12&gt;0,H12,H20+N23*(I18-H18))</f>
        <v>4.8</v>
      </c>
      <c r="J20" s="590">
        <f ca="1">I20</f>
        <v>4.8</v>
      </c>
      <c r="M20" t="s">
        <v>774</v>
      </c>
      <c r="N20" s="579">
        <f ca="1">(F20-E20)/($F$18-$E$18)</f>
        <v>3.7499999999999978E-2</v>
      </c>
      <c r="S20" s="643" t="s">
        <v>3892</v>
      </c>
      <c r="T20" s="644">
        <f ca="1">IF(T18=0,0,T18/((T7+273.15)/(T7-T39)))</f>
        <v>0.3839707450860888</v>
      </c>
      <c r="U20" s="644">
        <f t="shared" ref="U20:CF20" ca="1" si="29">IF(U18=0,0,U18/((U7+273.15)/(U7-U39)))</f>
        <v>0.38458784092640574</v>
      </c>
      <c r="V20" s="644">
        <f t="shared" ca="1" si="29"/>
        <v>0.38506780435776333</v>
      </c>
      <c r="W20" s="644">
        <f t="shared" ca="1" si="29"/>
        <v>0.38541063538016163</v>
      </c>
      <c r="X20" s="644">
        <f t="shared" ca="1" si="29"/>
        <v>0.38561633399360057</v>
      </c>
      <c r="Y20" s="644">
        <f t="shared" ca="1" si="29"/>
        <v>0.38568490019808027</v>
      </c>
      <c r="Z20" s="644">
        <f t="shared" ca="1" si="29"/>
        <v>0.38561633399360057</v>
      </c>
      <c r="AA20" s="644">
        <f t="shared" ca="1" si="29"/>
        <v>0.38541063538016163</v>
      </c>
      <c r="AB20" s="644">
        <f t="shared" ca="1" si="29"/>
        <v>0.38506780435776333</v>
      </c>
      <c r="AC20" s="644">
        <f t="shared" ca="1" si="29"/>
        <v>0.38458784092640569</v>
      </c>
      <c r="AD20" s="644">
        <f t="shared" ca="1" si="29"/>
        <v>0.3839707450860888</v>
      </c>
      <c r="AE20" s="644">
        <f t="shared" ca="1" si="29"/>
        <v>0.38637056224287686</v>
      </c>
      <c r="AF20" s="644">
        <f t="shared" ca="1" si="29"/>
        <v>0.3885418253847327</v>
      </c>
      <c r="AG20" s="644">
        <f t="shared" ca="1" si="29"/>
        <v>0.39048453451165632</v>
      </c>
      <c r="AH20" s="644">
        <f t="shared" ca="1" si="29"/>
        <v>0.39219868962364779</v>
      </c>
      <c r="AI20" s="644">
        <f t="shared" ca="1" si="29"/>
        <v>0.3936842907207071</v>
      </c>
      <c r="AJ20" s="644">
        <f t="shared" ca="1" si="29"/>
        <v>0.39494133780283419</v>
      </c>
      <c r="AK20" s="644">
        <f t="shared" ca="1" si="29"/>
        <v>0.39596983087002902</v>
      </c>
      <c r="AL20" s="644">
        <f t="shared" ca="1" si="29"/>
        <v>0.39676976992229168</v>
      </c>
      <c r="AM20" s="644">
        <f t="shared" ca="1" si="29"/>
        <v>0.40364815741929877</v>
      </c>
      <c r="AN20" s="644">
        <f t="shared" ca="1" si="29"/>
        <v>0.41009120393548248</v>
      </c>
      <c r="AO20" s="644">
        <f t="shared" ca="1" si="29"/>
        <v>0.4160989094708431</v>
      </c>
      <c r="AP20" s="644">
        <f t="shared" ca="1" si="29"/>
        <v>0.4216712740253804</v>
      </c>
      <c r="AQ20" s="644">
        <f t="shared" ca="1" si="29"/>
        <v>0.4268082975990945</v>
      </c>
      <c r="AR20" s="644">
        <f t="shared" ca="1" si="29"/>
        <v>0.43150998019198539</v>
      </c>
      <c r="AS20" s="644">
        <f t="shared" ca="1" si="29"/>
        <v>0.43577632180405307</v>
      </c>
      <c r="AT20" s="644">
        <f t="shared" ca="1" si="29"/>
        <v>0.43960732243529749</v>
      </c>
      <c r="AU20" s="644">
        <f t="shared" ca="1" si="29"/>
        <v>0.4430029820857187</v>
      </c>
      <c r="AV20" s="644">
        <f t="shared" ca="1" si="29"/>
        <v>0.44596330075531665</v>
      </c>
      <c r="AW20" s="644">
        <f t="shared" ca="1" si="29"/>
        <v>0.44848827844409139</v>
      </c>
      <c r="AX20" s="644">
        <f t="shared" ca="1" si="29"/>
        <v>0.45057791515204287</v>
      </c>
      <c r="AY20" s="644">
        <f t="shared" ca="1" si="29"/>
        <v>0.45223221087917109</v>
      </c>
      <c r="AZ20" s="644">
        <f t="shared" ca="1" si="29"/>
        <v>0.45345116562547622</v>
      </c>
      <c r="BA20" s="644">
        <f t="shared" ca="1" si="29"/>
        <v>0.44400426634161211</v>
      </c>
      <c r="BB20" s="644">
        <f t="shared" ca="1" si="29"/>
        <v>0.434557367057748</v>
      </c>
      <c r="BC20" s="644">
        <f t="shared" ca="1" si="29"/>
        <v>0.42511046777388395</v>
      </c>
      <c r="BD20" s="644">
        <f t="shared" ca="1" si="29"/>
        <v>0.41566356849001984</v>
      </c>
      <c r="BE20" s="644">
        <f t="shared" ca="1" si="29"/>
        <v>0.40621666920615579</v>
      </c>
      <c r="BF20" s="644">
        <f t="shared" ca="1" si="29"/>
        <v>0.39676976992229168</v>
      </c>
      <c r="BG20" s="644">
        <f t="shared" ca="1" si="29"/>
        <v>0.38732287063842757</v>
      </c>
      <c r="BH20" s="644">
        <f t="shared" ca="1" si="29"/>
        <v>0.37787597135456352</v>
      </c>
      <c r="BI20" s="644">
        <f t="shared" ca="1" si="29"/>
        <v>0.36842907207069941</v>
      </c>
      <c r="BJ20" s="644">
        <f t="shared" ca="1" si="29"/>
        <v>0.35898217278683531</v>
      </c>
      <c r="BK20" s="644">
        <f t="shared" ca="1" si="29"/>
        <v>0.3495352735029712</v>
      </c>
      <c r="BL20" s="644">
        <f t="shared" ca="1" si="29"/>
        <v>0.34008837421910715</v>
      </c>
      <c r="BM20" s="644">
        <f t="shared" ca="1" si="29"/>
        <v>0.3306414749352431</v>
      </c>
      <c r="BN20" s="644">
        <f t="shared" ca="1" si="29"/>
        <v>0.3306414749352431</v>
      </c>
      <c r="BO20" s="644">
        <f t="shared" ca="1" si="29"/>
        <v>0.3306414749352431</v>
      </c>
      <c r="BP20" s="644">
        <f t="shared" ca="1" si="29"/>
        <v>0.3306414749352431</v>
      </c>
      <c r="BQ20" s="644">
        <f t="shared" ca="1" si="29"/>
        <v>0.3306414749352431</v>
      </c>
      <c r="BR20" s="644">
        <f t="shared" ca="1" si="29"/>
        <v>0.3306414749352431</v>
      </c>
      <c r="BS20" s="644">
        <f t="shared" ca="1" si="29"/>
        <v>0.3306414749352431</v>
      </c>
      <c r="BT20" s="644">
        <f t="shared" ca="1" si="29"/>
        <v>0.3306414749352431</v>
      </c>
      <c r="BU20" s="644">
        <f t="shared" ca="1" si="29"/>
        <v>0.3306414749352431</v>
      </c>
      <c r="BV20" s="644">
        <f t="shared" ca="1" si="29"/>
        <v>0.3306414749352431</v>
      </c>
      <c r="BW20" s="644">
        <f t="shared" ca="1" si="29"/>
        <v>0.3306414749352431</v>
      </c>
      <c r="BX20" s="644">
        <f t="shared" ca="1" si="29"/>
        <v>0.3306414749352431</v>
      </c>
      <c r="BY20" s="644">
        <f t="shared" ca="1" si="29"/>
        <v>0.3306414749352431</v>
      </c>
      <c r="BZ20" s="644">
        <f t="shared" ca="1" si="29"/>
        <v>0.3306414749352431</v>
      </c>
      <c r="CA20" s="644">
        <f t="shared" ca="1" si="29"/>
        <v>0.3306414749352431</v>
      </c>
      <c r="CB20" s="644">
        <f t="shared" ca="1" si="29"/>
        <v>0.3306414749352431</v>
      </c>
      <c r="CC20" s="644">
        <f t="shared" ca="1" si="29"/>
        <v>0.3306414749352431</v>
      </c>
      <c r="CD20" s="644">
        <f t="shared" ca="1" si="29"/>
        <v>0.3306414749352431</v>
      </c>
      <c r="CE20" s="644">
        <f t="shared" ca="1" si="29"/>
        <v>0.3306414749352431</v>
      </c>
      <c r="CF20" s="644">
        <f t="shared" ca="1" si="29"/>
        <v>0.3306414749352431</v>
      </c>
      <c r="CG20" s="644">
        <f ca="1">IF(CG18=0,0,CG18/((CG7+273.15)/(CG7-CG39)))</f>
        <v>0.3306414749352431</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0.43615122505273413</v>
      </c>
      <c r="I21" s="587">
        <f t="shared" ca="1" si="30"/>
        <v>0.2336524419925361</v>
      </c>
      <c r="J21" s="588">
        <f t="shared" ca="1" si="30"/>
        <v>-0.38942073665422688</v>
      </c>
      <c r="N21" s="579"/>
    </row>
    <row r="22" spans="2:85" x14ac:dyDescent="0.2">
      <c r="B22" s="606">
        <v>55</v>
      </c>
      <c r="C22" s="563" t="s">
        <v>2135</v>
      </c>
      <c r="D22" s="585">
        <f ca="1">E22-N19*(E18-D18)</f>
        <v>36.049999999999997</v>
      </c>
      <c r="E22" s="585">
        <f ca="1">F22-N19*(F18-E18)</f>
        <v>52.3</v>
      </c>
      <c r="F22" s="578">
        <f ca="1">E13</f>
        <v>65.3</v>
      </c>
      <c r="G22" s="585">
        <f ca="1">F22+Q23*(G18-F18)</f>
        <v>69.607142857142861</v>
      </c>
      <c r="H22" s="578">
        <f ca="1">G13</f>
        <v>72</v>
      </c>
      <c r="I22" s="578">
        <f ca="1">IF(H13=0,G13,H13)</f>
        <v>72</v>
      </c>
      <c r="J22" s="589">
        <f ca="1">I22</f>
        <v>72</v>
      </c>
      <c r="L22" t="s">
        <v>1382</v>
      </c>
      <c r="M22" s="552" t="s">
        <v>1379</v>
      </c>
      <c r="N22" s="579">
        <f ca="1">(I22-H22)/($I$18-$H$18)</f>
        <v>0</v>
      </c>
      <c r="O22" t="s">
        <v>1383</v>
      </c>
      <c r="P22" t="s">
        <v>1384</v>
      </c>
    </row>
    <row r="23" spans="2:85" x14ac:dyDescent="0.2">
      <c r="B23" s="607"/>
      <c r="C23" s="568" t="s">
        <v>774</v>
      </c>
      <c r="D23" s="586">
        <f ca="1">(($B22+273.15)/($B22-D$18))*D24</f>
        <v>1.5750000000000004</v>
      </c>
      <c r="E23" s="586">
        <f ca="1">F23-N20*(F18-E18)</f>
        <v>1.8000000000000003</v>
      </c>
      <c r="F23" s="580">
        <f ca="1">E14</f>
        <v>2.1</v>
      </c>
      <c r="G23" s="586">
        <f ca="1">F23+Q24*(G18-F18)</f>
        <v>2.7428571428571429</v>
      </c>
      <c r="H23" s="580">
        <f ca="1">G14</f>
        <v>3.1</v>
      </c>
      <c r="I23" s="580">
        <f ca="1">IF(H14=0,G14,H14)</f>
        <v>3.1</v>
      </c>
      <c r="J23" s="590">
        <f ca="1">I23</f>
        <v>3.1</v>
      </c>
      <c r="M23" t="s">
        <v>774</v>
      </c>
      <c r="N23" s="579">
        <f ca="1">(I23-H23)/($I$18-$H$18)</f>
        <v>0</v>
      </c>
      <c r="P23" t="s">
        <v>774</v>
      </c>
      <c r="Q23" s="579">
        <f ca="1">(H22-F22)/($H$18-$F$18)</f>
        <v>0.47857142857142876</v>
      </c>
      <c r="S23" s="595" t="s">
        <v>97</v>
      </c>
    </row>
    <row r="24" spans="2:85" x14ac:dyDescent="0.2">
      <c r="B24" s="608"/>
      <c r="C24" s="603" t="s">
        <v>103</v>
      </c>
      <c r="D24" s="587">
        <f ca="1">E24</f>
        <v>0.3839707450860888</v>
      </c>
      <c r="E24" s="582">
        <f t="shared" ref="E24:J24" ca="1" si="31">E23/(($B22+273.15)/($B22-E$18))</f>
        <v>0.3839707450860888</v>
      </c>
      <c r="F24" s="582">
        <f t="shared" ca="1" si="31"/>
        <v>0.39676976992229168</v>
      </c>
      <c r="G24" s="582">
        <f t="shared" ca="1" si="31"/>
        <v>0.4430029820857187</v>
      </c>
      <c r="H24" s="582">
        <f t="shared" ca="1" si="31"/>
        <v>0.45345116562547622</v>
      </c>
      <c r="I24" s="587">
        <f t="shared" ca="1" si="31"/>
        <v>0.3306414749352431</v>
      </c>
      <c r="J24" s="588">
        <f t="shared" ca="1" si="31"/>
        <v>-4.723449641932044E-2</v>
      </c>
      <c r="Q24" s="579">
        <f ca="1">(H23-F23)/($H$18-$F$18)</f>
        <v>7.1428571428571425E-2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1.0972113502935401</v>
      </c>
      <c r="AM24" s="573">
        <f t="shared" ca="1" si="32"/>
        <v>0.9766954168780636</v>
      </c>
      <c r="AN24" s="573">
        <f t="shared" ca="1" si="32"/>
        <v>0.85583037375274673</v>
      </c>
      <c r="AO24" s="573">
        <f t="shared" ca="1" si="32"/>
        <v>0.73461622091758971</v>
      </c>
      <c r="AP24" s="573">
        <f t="shared" ca="1" si="32"/>
        <v>0.61305295837259211</v>
      </c>
      <c r="AQ24" s="573">
        <f t="shared" ca="1" si="32"/>
        <v>0.49114058611775435</v>
      </c>
      <c r="AR24" s="573">
        <f t="shared" ca="1" si="32"/>
        <v>0.36887910415307634</v>
      </c>
      <c r="AS24" s="573">
        <f t="shared" ca="1" si="32"/>
        <v>0.2462685124785578</v>
      </c>
      <c r="AT24" s="573">
        <f t="shared" ca="1" si="32"/>
        <v>0.1233088110941991</v>
      </c>
      <c r="AU24" s="573">
        <f t="shared" ca="1" si="32"/>
        <v>1.1113502935420729</v>
      </c>
      <c r="AV24" s="573">
        <f t="shared" ca="1" si="32"/>
        <v>0.89156164383561531</v>
      </c>
      <c r="AW24" s="573">
        <f t="shared" ca="1" si="32"/>
        <v>0.67053228962817935</v>
      </c>
      <c r="AX24" s="573">
        <f t="shared" ca="1" si="32"/>
        <v>0.44826223091976469</v>
      </c>
      <c r="AY24" s="573">
        <f t="shared" ca="1" si="32"/>
        <v>0.22475146771037155</v>
      </c>
      <c r="AZ24" s="573">
        <f t="shared" ref="AZ24:CG24" ca="1" si="33">1-((AZ39-AZ6)/(AZ8-AZ6))-((AZ43-AZ5)/(AZ7-AZ5))+AZ27</f>
        <v>1.1268590998043042</v>
      </c>
      <c r="BA24" s="573">
        <f t="shared" ca="1" si="33"/>
        <v>1.0434743338852921</v>
      </c>
      <c r="BB24" s="573">
        <f t="shared" ca="1" si="33"/>
        <v>0.95954011741682887</v>
      </c>
      <c r="BC24" s="573">
        <f t="shared" ca="1" si="33"/>
        <v>0.87505645039891555</v>
      </c>
      <c r="BD24" s="573">
        <f t="shared" ca="1" si="33"/>
        <v>0.79002333283155146</v>
      </c>
      <c r="BE24" s="573">
        <f t="shared" ca="1" si="33"/>
        <v>0.70444076471473693</v>
      </c>
      <c r="BF24" s="573">
        <f t="shared" ca="1" si="33"/>
        <v>0.61830874604847175</v>
      </c>
      <c r="BG24" s="573">
        <f t="shared" ca="1" si="33"/>
        <v>0.53162727683275612</v>
      </c>
      <c r="BH24" s="573">
        <f t="shared" ca="1" si="33"/>
        <v>0.44439635706758984</v>
      </c>
      <c r="BI24" s="573">
        <f t="shared" ca="1" si="33"/>
        <v>0.35661598675297301</v>
      </c>
      <c r="BJ24" s="573">
        <f t="shared" ca="1" si="33"/>
        <v>0.26828616588890553</v>
      </c>
      <c r="BK24" s="573">
        <f t="shared" ca="1" si="33"/>
        <v>0.17940689447538763</v>
      </c>
      <c r="BL24" s="573">
        <f t="shared" ca="1" si="33"/>
        <v>8.9978172512419019E-2</v>
      </c>
      <c r="BM24" s="573">
        <f t="shared" ca="1" si="33"/>
        <v>1.1732876712328768</v>
      </c>
      <c r="BN24" s="573">
        <f t="shared" ca="1" si="33"/>
        <v>1.1732876712328768</v>
      </c>
      <c r="BO24" s="573">
        <f t="shared" ca="1" si="33"/>
        <v>1.1732876712328768</v>
      </c>
      <c r="BP24" s="573">
        <f t="shared" ca="1" si="33"/>
        <v>1.1732876712328768</v>
      </c>
      <c r="BQ24" s="573">
        <f t="shared" ca="1" si="33"/>
        <v>1.1732876712328768</v>
      </c>
      <c r="BR24" s="573">
        <f t="shared" ca="1" si="33"/>
        <v>1.1732876712328768</v>
      </c>
      <c r="BS24" s="573">
        <f t="shared" ca="1" si="33"/>
        <v>1.1732876712328768</v>
      </c>
      <c r="BT24" s="573">
        <f t="shared" ca="1" si="33"/>
        <v>1.1732876712328768</v>
      </c>
      <c r="BU24" s="573">
        <f t="shared" ca="1" si="33"/>
        <v>1.1732876712328768</v>
      </c>
      <c r="BV24" s="573">
        <f t="shared" ca="1" si="33"/>
        <v>1.1732876712328768</v>
      </c>
      <c r="BW24" s="573">
        <f t="shared" ca="1" si="33"/>
        <v>1.1732876712328768</v>
      </c>
      <c r="BX24" s="573">
        <f t="shared" ca="1" si="33"/>
        <v>1.1732876712328768</v>
      </c>
      <c r="BY24" s="573">
        <f t="shared" ca="1" si="33"/>
        <v>1.1732876712328768</v>
      </c>
      <c r="BZ24" s="573">
        <f t="shared" ca="1" si="33"/>
        <v>1.1732876712328768</v>
      </c>
      <c r="CA24" s="573">
        <f t="shared" ca="1" si="33"/>
        <v>1.1732876712328768</v>
      </c>
      <c r="CB24" s="573">
        <f t="shared" ca="1" si="33"/>
        <v>1.1732876712328768</v>
      </c>
      <c r="CC24" s="573">
        <f t="shared" ca="1" si="33"/>
        <v>1.1732876712328768</v>
      </c>
      <c r="CD24" s="573">
        <f t="shared" ca="1" si="33"/>
        <v>1.1732876712328768</v>
      </c>
      <c r="CE24" s="573">
        <f t="shared" ca="1" si="33"/>
        <v>1.1732876712328768</v>
      </c>
      <c r="CF24" s="573">
        <f t="shared" ca="1" si="33"/>
        <v>1.1732876712328768</v>
      </c>
      <c r="CG24" s="573">
        <f t="shared" ca="1" si="33"/>
        <v>1.1732876712328768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0.12208692710975795</v>
      </c>
      <c r="AN25">
        <f t="shared" ca="1" si="34"/>
        <v>0.24452296392935619</v>
      </c>
      <c r="AO25">
        <f t="shared" ca="1" si="34"/>
        <v>0.3673081104587948</v>
      </c>
      <c r="AP25">
        <f t="shared" ca="1" si="34"/>
        <v>0.49044236669807362</v>
      </c>
      <c r="AQ25">
        <f t="shared" ca="1" si="34"/>
        <v>0.61392573264719297</v>
      </c>
      <c r="AR25">
        <f t="shared" ca="1" si="34"/>
        <v>0.73775820830615257</v>
      </c>
      <c r="AS25">
        <f t="shared" ca="1" si="34"/>
        <v>0.86193979367495233</v>
      </c>
      <c r="AT25">
        <f t="shared" ca="1" si="34"/>
        <v>0.98647048875359233</v>
      </c>
      <c r="AU25">
        <f t="shared" ca="1" si="34"/>
        <v>0</v>
      </c>
      <c r="AV25">
        <f t="shared" ca="1" si="34"/>
        <v>0.22289041095890383</v>
      </c>
      <c r="AW25">
        <f t="shared" ca="1" si="34"/>
        <v>0.44702152641878629</v>
      </c>
      <c r="AX25">
        <f t="shared" ca="1" si="34"/>
        <v>0.67239334637964709</v>
      </c>
      <c r="AY25">
        <f t="shared" ca="1" si="34"/>
        <v>0.89900587084148642</v>
      </c>
      <c r="AZ25">
        <f t="shared" ref="AZ25:CG25" ca="1" si="35">((AZ39-AZ6)/(AZ8-AZ6))-AZ27</f>
        <v>0</v>
      </c>
      <c r="BA25">
        <f t="shared" ca="1" si="35"/>
        <v>8.6956194490441008E-2</v>
      </c>
      <c r="BB25">
        <f t="shared" ca="1" si="35"/>
        <v>0.17446183953033254</v>
      </c>
      <c r="BC25">
        <f t="shared" ca="1" si="35"/>
        <v>0.26251693511967467</v>
      </c>
      <c r="BD25">
        <f t="shared" ca="1" si="35"/>
        <v>0.35112148125846732</v>
      </c>
      <c r="BE25">
        <f t="shared" ca="1" si="35"/>
        <v>0.44027547794671062</v>
      </c>
      <c r="BF25">
        <f t="shared" ca="1" si="35"/>
        <v>0.52997892518440437</v>
      </c>
      <c r="BG25">
        <f t="shared" ca="1" si="35"/>
        <v>0.62023182297154877</v>
      </c>
      <c r="BH25">
        <f t="shared" ca="1" si="35"/>
        <v>0.71103417130814373</v>
      </c>
      <c r="BI25">
        <f t="shared" ca="1" si="35"/>
        <v>0.80238597019418922</v>
      </c>
      <c r="BJ25">
        <f t="shared" ca="1" si="35"/>
        <v>0.89428721962968527</v>
      </c>
      <c r="BK25">
        <f t="shared" ca="1" si="35"/>
        <v>0.98673791961463186</v>
      </c>
      <c r="BL25">
        <f t="shared" ca="1" si="35"/>
        <v>1.0797380701490291</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-9.7211350293540028E-2</v>
      </c>
      <c r="AM26">
        <f t="shared" ca="1" si="36"/>
        <v>-8.7806527989174779E-2</v>
      </c>
      <c r="AN26">
        <f t="shared" ca="1" si="36"/>
        <v>-7.8052595974968886E-2</v>
      </c>
      <c r="AO26">
        <f t="shared" ca="1" si="36"/>
        <v>-6.7949554250922972E-2</v>
      </c>
      <c r="AP26">
        <f t="shared" ca="1" si="36"/>
        <v>-5.7497402817036497E-2</v>
      </c>
      <c r="AQ26">
        <f t="shared" ca="1" si="36"/>
        <v>-4.6696141673309904E-2</v>
      </c>
      <c r="AR26">
        <f t="shared" ca="1" si="36"/>
        <v>-3.5545770819742958E-2</v>
      </c>
      <c r="AS26">
        <f t="shared" ca="1" si="36"/>
        <v>-2.404629025633559E-2</v>
      </c>
      <c r="AT26">
        <f t="shared" ca="1" si="36"/>
        <v>-1.2197699983087923E-2</v>
      </c>
      <c r="AU26">
        <f t="shared" ca="1" si="36"/>
        <v>-0.11135029354207297</v>
      </c>
      <c r="AV26">
        <f t="shared" ca="1" si="36"/>
        <v>-9.1561643835615311E-2</v>
      </c>
      <c r="AW26">
        <f t="shared" ca="1" si="36"/>
        <v>-7.0532289628179395E-2</v>
      </c>
      <c r="AX26">
        <f t="shared" ca="1" si="36"/>
        <v>-4.8262230919764726E-2</v>
      </c>
      <c r="AY26">
        <f t="shared" ca="1" si="36"/>
        <v>-2.4751467710371594E-2</v>
      </c>
      <c r="AZ26">
        <f t="shared" ref="AZ26:CE26" ca="1" si="37">((AZ43-AZ5)/(AZ7-AZ5))-AZ27</f>
        <v>-0.12685909980430415</v>
      </c>
      <c r="BA26">
        <f t="shared" ca="1" si="37"/>
        <v>-0.12039741080836891</v>
      </c>
      <c r="BB26">
        <f t="shared" ca="1" si="37"/>
        <v>-0.11338627126298279</v>
      </c>
      <c r="BC26">
        <f t="shared" ca="1" si="37"/>
        <v>-0.10582568116814636</v>
      </c>
      <c r="BD26">
        <f t="shared" ca="1" si="37"/>
        <v>-9.7715640523859143E-2</v>
      </c>
      <c r="BE26">
        <f t="shared" ca="1" si="37"/>
        <v>-8.9056149330121598E-2</v>
      </c>
      <c r="BF26">
        <f t="shared" ca="1" si="37"/>
        <v>-7.9847207586933269E-2</v>
      </c>
      <c r="BG26">
        <f t="shared" ca="1" si="37"/>
        <v>-7.0088815294294546E-2</v>
      </c>
      <c r="BH26">
        <f t="shared" ca="1" si="37"/>
        <v>-5.9780972452205192E-2</v>
      </c>
      <c r="BI26">
        <f t="shared" ca="1" si="37"/>
        <v>-4.892367906066529E-2</v>
      </c>
      <c r="BJ26">
        <f t="shared" ca="1" si="37"/>
        <v>-3.7516935119674799E-2</v>
      </c>
      <c r="BK26">
        <f t="shared" ca="1" si="37"/>
        <v>-2.5560740629233775E-2</v>
      </c>
      <c r="BL26">
        <f t="shared" ca="1" si="37"/>
        <v>-1.3055095589342147E-2</v>
      </c>
      <c r="BM26">
        <f t="shared" ca="1" si="37"/>
        <v>-0.17328767123287675</v>
      </c>
      <c r="BN26">
        <f t="shared" ca="1" si="37"/>
        <v>-0.17328767123287675</v>
      </c>
      <c r="BO26">
        <f t="shared" ca="1" si="37"/>
        <v>-0.17328767123287675</v>
      </c>
      <c r="BP26">
        <f t="shared" ca="1" si="37"/>
        <v>-0.17328767123287675</v>
      </c>
      <c r="BQ26">
        <f t="shared" ca="1" si="37"/>
        <v>-0.17328767123287675</v>
      </c>
      <c r="BR26">
        <f t="shared" ca="1" si="37"/>
        <v>-0.17328767123287675</v>
      </c>
      <c r="BS26">
        <f t="shared" ca="1" si="37"/>
        <v>-0.17328767123287675</v>
      </c>
      <c r="BT26">
        <f t="shared" ca="1" si="37"/>
        <v>-0.17328767123287675</v>
      </c>
      <c r="BU26">
        <f t="shared" ca="1" si="37"/>
        <v>-0.17328767123287675</v>
      </c>
      <c r="BV26">
        <f t="shared" ca="1" si="37"/>
        <v>-0.17328767123287675</v>
      </c>
      <c r="BW26">
        <f t="shared" ca="1" si="37"/>
        <v>-0.17328767123287675</v>
      </c>
      <c r="BX26">
        <f t="shared" ca="1" si="37"/>
        <v>-0.17328767123287675</v>
      </c>
      <c r="BY26">
        <f t="shared" ca="1" si="37"/>
        <v>-0.17328767123287675</v>
      </c>
      <c r="BZ26">
        <f t="shared" ca="1" si="37"/>
        <v>-0.17328767123287675</v>
      </c>
      <c r="CA26">
        <f t="shared" ca="1" si="37"/>
        <v>-0.17328767123287675</v>
      </c>
      <c r="CB26">
        <f t="shared" ca="1" si="37"/>
        <v>-0.17328767123287675</v>
      </c>
      <c r="CC26">
        <f t="shared" ca="1" si="37"/>
        <v>-0.17328767123287675</v>
      </c>
      <c r="CD26">
        <f t="shared" ca="1" si="37"/>
        <v>-0.17328767123287675</v>
      </c>
      <c r="CE26">
        <f t="shared" ca="1" si="37"/>
        <v>-0.17328767123287675</v>
      </c>
      <c r="CF26">
        <f ca="1">((CF43-CF5)/(CF7-CF5))-CF27</f>
        <v>-0.17328767123287675</v>
      </c>
      <c r="CG26">
        <f ca="1">((CG43-CG5)/(CG7-CG5))-CG27</f>
        <v>-0.17328767123287675</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-1.0975815998646847E-2</v>
      </c>
      <c r="AN27">
        <f t="shared" ca="1" si="38"/>
        <v>-2.2300741707133968E-2</v>
      </c>
      <c r="AO27">
        <f t="shared" ca="1" si="38"/>
        <v>-3.3974777125461486E-2</v>
      </c>
      <c r="AP27">
        <f t="shared" ca="1" si="38"/>
        <v>-4.5997922253629198E-2</v>
      </c>
      <c r="AQ27">
        <f t="shared" ca="1" si="38"/>
        <v>-5.8370177091637387E-2</v>
      </c>
      <c r="AR27">
        <f t="shared" ca="1" si="38"/>
        <v>-7.1091541639485931E-2</v>
      </c>
      <c r="AS27">
        <f t="shared" ca="1" si="38"/>
        <v>-8.416201589717455E-2</v>
      </c>
      <c r="AT27">
        <f t="shared" ca="1" si="38"/>
        <v>-9.7581599864703453E-2</v>
      </c>
      <c r="AU27">
        <f t="shared" ca="1" si="38"/>
        <v>0</v>
      </c>
      <c r="AV27">
        <f t="shared" ca="1" si="38"/>
        <v>-2.2890410958903828E-2</v>
      </c>
      <c r="AW27">
        <f t="shared" ca="1" si="38"/>
        <v>-4.7021526418786264E-2</v>
      </c>
      <c r="AX27">
        <f t="shared" ca="1" si="38"/>
        <v>-7.2393346379647103E-2</v>
      </c>
      <c r="AY27">
        <f t="shared" ca="1" si="38"/>
        <v>-9.9005870841486404E-2</v>
      </c>
      <c r="AZ27">
        <f t="shared" ref="AZ27:CG27" ca="1" si="39">(((AZ39-AZ6)*(AZ43-AZ5))/((AZ8-AZ6)*(AZ7-AZ5)))</f>
        <v>0</v>
      </c>
      <c r="BA27">
        <f t="shared" ca="1" si="39"/>
        <v>-1.0033117567364077E-2</v>
      </c>
      <c r="BB27">
        <f t="shared" ca="1" si="39"/>
        <v>-2.0615685684178688E-2</v>
      </c>
      <c r="BC27">
        <f t="shared" ca="1" si="39"/>
        <v>-3.1747704350443912E-2</v>
      </c>
      <c r="BD27">
        <f t="shared" ca="1" si="39"/>
        <v>-4.3429173566159614E-2</v>
      </c>
      <c r="BE27">
        <f t="shared" ca="1" si="39"/>
        <v>-5.5660093331325995E-2</v>
      </c>
      <c r="BF27">
        <f t="shared" ca="1" si="39"/>
        <v>-6.8440463645942792E-2</v>
      </c>
      <c r="BG27">
        <f t="shared" ca="1" si="39"/>
        <v>-8.1770284510010324E-2</v>
      </c>
      <c r="BH27">
        <f t="shared" ca="1" si="39"/>
        <v>-9.564955592352832E-2</v>
      </c>
      <c r="BI27">
        <f t="shared" ca="1" si="39"/>
        <v>-0.11007827788649689</v>
      </c>
      <c r="BJ27">
        <f t="shared" ca="1" si="39"/>
        <v>-0.12505645039891602</v>
      </c>
      <c r="BK27">
        <f t="shared" ca="1" si="39"/>
        <v>-0.14058407346078569</v>
      </c>
      <c r="BL27">
        <f t="shared" ca="1" si="39"/>
        <v>-0.15666114707210596</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36.25</v>
      </c>
      <c r="E31" s="633">
        <f ca="1">IF($N$27=1,E19,Spez!X21)</f>
        <v>52.5</v>
      </c>
      <c r="F31" s="633">
        <f ca="1">IF($N$27=1,F19,Spez!Y21)</f>
        <v>65.5</v>
      </c>
      <c r="G31" s="633">
        <f ca="1">IF($N$27=1,G19,Spez!Z21)</f>
        <v>70.099999999999994</v>
      </c>
      <c r="H31" s="633">
        <f ca="1">IF($N$27=1,H19,Spez!AA21)</f>
        <v>70.7</v>
      </c>
      <c r="I31" s="633">
        <f ca="1">IF($N$27=1,I19,Spez!AB21)</f>
        <v>70.7</v>
      </c>
      <c r="J31" s="634">
        <f ca="1">IF($N$27=1,J19,Spez!AC21)</f>
        <v>70.7</v>
      </c>
      <c r="L31" t="s">
        <v>1378</v>
      </c>
      <c r="M31" s="552" t="s">
        <v>1379</v>
      </c>
      <c r="N31" s="579">
        <f ca="1">(F31-E31)/($F$30-$E$30)</f>
        <v>1.625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4.8</v>
      </c>
      <c r="I32" s="635">
        <f ca="1">IF($N$27=1,I20,Spez!AB22)</f>
        <v>4.8</v>
      </c>
      <c r="J32" s="636">
        <f ca="1">IF($N$27=1,J20,Spez!AC22)</f>
        <v>4.8</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0.43615122505273413</v>
      </c>
      <c r="I33" s="638">
        <f ca="1">IF($N$27=1,I21,Spez!AB23)</f>
        <v>0.2336524419925361</v>
      </c>
      <c r="J33" s="639">
        <f ca="1">IF($N$27=1,J21,Spez!AC23)</f>
        <v>-0.38942073665422688</v>
      </c>
      <c r="N33" s="579"/>
    </row>
    <row r="34" spans="2:86" x14ac:dyDescent="0.2">
      <c r="B34" s="606">
        <f>IF($N$27=1,B22,Spez!U24)</f>
        <v>55</v>
      </c>
      <c r="C34" s="563" t="s">
        <v>2135</v>
      </c>
      <c r="D34" s="633">
        <f ca="1">IF($N$27=1,D22,Spez!W24)</f>
        <v>36.049999999999997</v>
      </c>
      <c r="E34" s="633">
        <f ca="1">IF($N$27=1,E22,Spez!X24)</f>
        <v>52.3</v>
      </c>
      <c r="F34" s="633">
        <f ca="1">IF($N$27=1,F22,Spez!Y24)</f>
        <v>65.3</v>
      </c>
      <c r="G34" s="633">
        <f ca="1">IF($N$27=1,G22,Spez!Z24)</f>
        <v>69.607142857142861</v>
      </c>
      <c r="H34" s="633">
        <f ca="1">IF($N$27=1,H22,Spez!AA24)</f>
        <v>72</v>
      </c>
      <c r="I34" s="633">
        <f ca="1">IF($N$27=1,I22,Spez!AB24)</f>
        <v>72</v>
      </c>
      <c r="J34" s="634">
        <f ca="1">IF($N$27=1,J22,Spez!AC24)</f>
        <v>72</v>
      </c>
      <c r="L34" t="s">
        <v>1382</v>
      </c>
      <c r="M34" s="552" t="s">
        <v>1379</v>
      </c>
      <c r="N34" s="579">
        <f ca="1">(I34-H34)/($I$30-$H$30)</f>
        <v>0</v>
      </c>
      <c r="O34" t="s">
        <v>1383</v>
      </c>
      <c r="P34" t="s">
        <v>1384</v>
      </c>
      <c r="Q34" s="579">
        <f ca="1">(H34-F34)/($H$30-$F$30)</f>
        <v>0.47857142857142876</v>
      </c>
      <c r="S34" s="595" t="s">
        <v>93</v>
      </c>
    </row>
    <row r="35" spans="2:86" x14ac:dyDescent="0.2">
      <c r="B35" s="607"/>
      <c r="C35" s="568" t="s">
        <v>774</v>
      </c>
      <c r="D35" s="635">
        <f ca="1">IF($N$27=1,D23,Spez!W25)</f>
        <v>1.5750000000000004</v>
      </c>
      <c r="E35" s="635">
        <f ca="1">IF($N$27=1,E23,Spez!X25)</f>
        <v>1.8000000000000003</v>
      </c>
      <c r="F35" s="635">
        <f ca="1">IF($N$27=1,F23,Spez!Y25)</f>
        <v>2.1</v>
      </c>
      <c r="G35" s="635">
        <f ca="1">IF($N$27=1,G23,Spez!Z25)</f>
        <v>2.7428571428571429</v>
      </c>
      <c r="H35" s="635">
        <f ca="1">IF($N$27=1,H23,Spez!AA25)</f>
        <v>3.1</v>
      </c>
      <c r="I35" s="635">
        <f ca="1">IF($N$27=1,I23,Spez!AB25)</f>
        <v>3.1</v>
      </c>
      <c r="J35" s="636">
        <f ca="1">IF($N$27=1,J23,Spez!AC25)</f>
        <v>3.1</v>
      </c>
      <c r="M35" t="s">
        <v>774</v>
      </c>
      <c r="N35" s="579">
        <f ca="1">(I35-H35)/($I$30-$H$30)</f>
        <v>0</v>
      </c>
      <c r="P35" t="s">
        <v>774</v>
      </c>
      <c r="Q35" s="579">
        <f ca="1">(H35-F35)/($H$30-$F$30)</f>
        <v>7.1428571428571425E-2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0.3839707450860888</v>
      </c>
      <c r="E36" s="638">
        <f ca="1">IF($N$27=1,E24,Spez!X26)</f>
        <v>0.3839707450860888</v>
      </c>
      <c r="F36" s="638">
        <f ca="1">IF($N$27=1,F24,Spez!Y26)</f>
        <v>0.39676976992229168</v>
      </c>
      <c r="G36" s="638">
        <f ca="1">IF($N$27=1,G24,Spez!Z26)</f>
        <v>0.4430029820857187</v>
      </c>
      <c r="H36" s="638">
        <f ca="1">IF($N$27=1,H24,Spez!AA26)</f>
        <v>0.45345116562547622</v>
      </c>
      <c r="I36" s="638">
        <f ca="1">IF($N$27=1,I24,Spez!AB26)</f>
        <v>0.3306414749352431</v>
      </c>
      <c r="J36" s="639">
        <f ca="1">IF($N$27=1,J24,Spez!AC26)</f>
        <v>-4.723449641932044E-2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33.0557729941292</v>
      </c>
      <c r="AM43" s="667">
        <f t="shared" ca="1" si="57"/>
        <v>33.024353120243568</v>
      </c>
      <c r="AN43" s="667">
        <f t="shared" ca="1" si="57"/>
        <v>32.992933246357943</v>
      </c>
      <c r="AO43" s="667">
        <f t="shared" ca="1" si="57"/>
        <v>32.961513372472311</v>
      </c>
      <c r="AP43" s="667">
        <f t="shared" ca="1" si="57"/>
        <v>32.930093498586686</v>
      </c>
      <c r="AQ43" s="667">
        <f t="shared" ca="1" si="57"/>
        <v>32.898673624701054</v>
      </c>
      <c r="AR43" s="667">
        <f t="shared" ca="1" si="57"/>
        <v>32.867253750815422</v>
      </c>
      <c r="AS43" s="667">
        <f t="shared" ca="1" si="57"/>
        <v>32.835833876929797</v>
      </c>
      <c r="AT43" s="667">
        <f t="shared" ca="1" si="57"/>
        <v>32.804414003044172</v>
      </c>
      <c r="AU43" s="667">
        <f t="shared" ca="1" si="57"/>
        <v>32.77299412915854</v>
      </c>
      <c r="AV43" s="667">
        <f t="shared" ca="1" si="57"/>
        <v>32.710958904109617</v>
      </c>
      <c r="AW43" s="667">
        <f t="shared" ca="1" si="57"/>
        <v>32.648923679060687</v>
      </c>
      <c r="AX43" s="667">
        <f t="shared" ca="1" si="57"/>
        <v>32.586888454011763</v>
      </c>
      <c r="AY43" s="667">
        <f t="shared" ca="1" si="57"/>
        <v>32.52485322896284</v>
      </c>
      <c r="AZ43" s="667">
        <f t="shared" ca="1" si="57"/>
        <v>32.462818003913917</v>
      </c>
      <c r="BA43" s="667">
        <f t="shared" ca="1" si="57"/>
        <v>32.39138943248534</v>
      </c>
      <c r="BB43" s="667">
        <f t="shared" ca="1" si="57"/>
        <v>32.319960861056771</v>
      </c>
      <c r="BC43" s="667">
        <f t="shared" ca="1" si="57"/>
        <v>32.248532289628194</v>
      </c>
      <c r="BD43" s="667">
        <f t="shared" ca="1" si="57"/>
        <v>32.177103718199625</v>
      </c>
      <c r="BE43" s="667">
        <f t="shared" ca="1" si="57"/>
        <v>32.105675146771048</v>
      </c>
      <c r="BF43" s="667">
        <f t="shared" ca="1" si="57"/>
        <v>32.034246575342479</v>
      </c>
      <c r="BG43" s="667">
        <f t="shared" ca="1" si="57"/>
        <v>31.962818003913902</v>
      </c>
      <c r="BH43" s="667">
        <f t="shared" ca="1" si="57"/>
        <v>31.89138943248533</v>
      </c>
      <c r="BI43" s="667">
        <f t="shared" ca="1" si="57"/>
        <v>31.819960861056757</v>
      </c>
      <c r="BJ43" s="667">
        <f t="shared" ca="1" si="57"/>
        <v>31.748532289628184</v>
      </c>
      <c r="BK43" s="667">
        <f t="shared" ca="1" si="57"/>
        <v>31.677103718199611</v>
      </c>
      <c r="BL43" s="667">
        <f t="shared" ca="1" si="57"/>
        <v>31.605675146771038</v>
      </c>
      <c r="BM43" s="667">
        <f t="shared" ca="1" si="57"/>
        <v>31.534246575342465</v>
      </c>
      <c r="BN43" s="667">
        <f t="shared" ca="1" si="57"/>
        <v>31.534246575342465</v>
      </c>
      <c r="BO43" s="667">
        <f t="shared" ca="1" si="57"/>
        <v>31.534246575342465</v>
      </c>
      <c r="BP43" s="667">
        <f t="shared" ca="1" si="57"/>
        <v>31.534246575342465</v>
      </c>
      <c r="BQ43" s="667">
        <f t="shared" ca="1" si="57"/>
        <v>31.534246575342465</v>
      </c>
      <c r="BR43" s="667">
        <f t="shared" ca="1" si="57"/>
        <v>31.534246575342465</v>
      </c>
      <c r="BS43" s="667">
        <f t="shared" ca="1" si="57"/>
        <v>31.534246575342465</v>
      </c>
      <c r="BT43" s="667">
        <f t="shared" ca="1" si="57"/>
        <v>31.534246575342465</v>
      </c>
      <c r="BU43" s="667">
        <f t="shared" ca="1" si="57"/>
        <v>31.534246575342465</v>
      </c>
      <c r="BV43" s="667">
        <f t="shared" ca="1" si="57"/>
        <v>31.534246575342465</v>
      </c>
      <c r="BW43" s="667">
        <f t="shared" ca="1" si="57"/>
        <v>31.534246575342465</v>
      </c>
      <c r="BX43" s="667">
        <f t="shared" ca="1" si="57"/>
        <v>31.534246575342465</v>
      </c>
      <c r="BY43" s="667">
        <f t="shared" ca="1" si="57"/>
        <v>31.534246575342465</v>
      </c>
      <c r="BZ43" s="667">
        <f t="shared" ca="1" si="57"/>
        <v>31.534246575342465</v>
      </c>
      <c r="CA43" s="667">
        <f t="shared" ca="1" si="57"/>
        <v>31.534246575342465</v>
      </c>
      <c r="CB43" s="667">
        <f t="shared" ca="1" si="57"/>
        <v>31.534246575342465</v>
      </c>
      <c r="CC43" s="667">
        <f t="shared" ca="1" si="57"/>
        <v>31.534246575342465</v>
      </c>
      <c r="CD43" s="667">
        <f t="shared" ca="1" si="57"/>
        <v>31.534246575342465</v>
      </c>
      <c r="CE43" s="667">
        <f t="shared" ca="1" si="57"/>
        <v>31.534246575342465</v>
      </c>
      <c r="CF43" s="667">
        <f t="shared" ca="1" si="57"/>
        <v>31.534246575342465</v>
      </c>
      <c r="CG43" s="667">
        <f ca="1">CG77</f>
        <v>31.534246575342465</v>
      </c>
    </row>
    <row r="44" spans="2:86" x14ac:dyDescent="0.2">
      <c r="S44" t="s">
        <v>2138</v>
      </c>
      <c r="T44" s="584">
        <f t="shared" ref="T44:AY44" ca="1" si="58">T9*T24+T10*T25+T11*T26+T12*T27</f>
        <v>36.239642857142861</v>
      </c>
      <c r="U44" s="584">
        <f t="shared" ca="1" si="58"/>
        <v>37.866428571428571</v>
      </c>
      <c r="V44" s="584">
        <f t="shared" ca="1" si="58"/>
        <v>39.493214285714288</v>
      </c>
      <c r="W44" s="584">
        <f t="shared" ca="1" si="58"/>
        <v>41.12</v>
      </c>
      <c r="X44" s="584">
        <f t="shared" ca="1" si="58"/>
        <v>42.746785714285721</v>
      </c>
      <c r="Y44" s="584">
        <f t="shared" ca="1" si="58"/>
        <v>44.373571428571438</v>
      </c>
      <c r="Z44" s="584">
        <f t="shared" ca="1" si="58"/>
        <v>46.000357142857155</v>
      </c>
      <c r="AA44" s="584">
        <f t="shared" ca="1" si="58"/>
        <v>47.627142857142857</v>
      </c>
      <c r="AB44" s="584">
        <f t="shared" ca="1" si="58"/>
        <v>49.253928571428581</v>
      </c>
      <c r="AC44" s="584">
        <f t="shared" ca="1" si="58"/>
        <v>50.880714285714298</v>
      </c>
      <c r="AD44" s="584">
        <f t="shared" ca="1" si="58"/>
        <v>52.507499999999993</v>
      </c>
      <c r="AE44" s="584">
        <f t="shared" ca="1" si="58"/>
        <v>54.134285714285717</v>
      </c>
      <c r="AF44" s="584">
        <f t="shared" ca="1" si="58"/>
        <v>55.761071428571427</v>
      </c>
      <c r="AG44" s="584">
        <f t="shared" ca="1" si="58"/>
        <v>57.387857142857136</v>
      </c>
      <c r="AH44" s="584">
        <f t="shared" ca="1" si="58"/>
        <v>59.01464285714286</v>
      </c>
      <c r="AI44" s="584">
        <f t="shared" ca="1" si="58"/>
        <v>60.641428571428577</v>
      </c>
      <c r="AJ44" s="584">
        <f t="shared" ca="1" si="58"/>
        <v>62.268214285714286</v>
      </c>
      <c r="AK44" s="584">
        <f t="shared" ca="1" si="58"/>
        <v>63.895000000000003</v>
      </c>
      <c r="AL44" s="584">
        <f t="shared" ca="1" si="58"/>
        <v>65.519442270058718</v>
      </c>
      <c r="AM44" s="584">
        <f t="shared" ca="1" si="58"/>
        <v>66.034081926022566</v>
      </c>
      <c r="AN44" s="584">
        <f t="shared" ca="1" si="58"/>
        <v>66.548823821258608</v>
      </c>
      <c r="AO44" s="584">
        <f t="shared" ca="1" si="58"/>
        <v>67.063667955766789</v>
      </c>
      <c r="AP44" s="584">
        <f t="shared" ca="1" si="58"/>
        <v>67.578614329547136</v>
      </c>
      <c r="AQ44" s="584">
        <f t="shared" ca="1" si="58"/>
        <v>68.093662942599678</v>
      </c>
      <c r="AR44" s="584">
        <f t="shared" ca="1" si="58"/>
        <v>68.608813794924359</v>
      </c>
      <c r="AS44" s="584">
        <f t="shared" ca="1" si="58"/>
        <v>69.124066886521206</v>
      </c>
      <c r="AT44" s="584">
        <f t="shared" ca="1" si="58"/>
        <v>69.639422217390248</v>
      </c>
      <c r="AU44" s="584">
        <f t="shared" ca="1" si="58"/>
        <v>70.154879787531428</v>
      </c>
      <c r="AV44" s="584">
        <f t="shared" ca="1" si="58"/>
        <v>70.235369275929543</v>
      </c>
      <c r="AW44" s="584">
        <f t="shared" ca="1" si="58"/>
        <v>70.31363435840089</v>
      </c>
      <c r="AX44" s="584">
        <f t="shared" ca="1" si="58"/>
        <v>70.389675034945483</v>
      </c>
      <c r="AY44" s="584">
        <f t="shared" ca="1" si="58"/>
        <v>70.463491305563323</v>
      </c>
      <c r="AZ44" s="584">
        <f t="shared" ref="AZ44:CG44" ca="1" si="59">AZ9*AZ24+AZ10*AZ25+AZ11*AZ26+AZ12*AZ27</f>
        <v>70.53508317025441</v>
      </c>
      <c r="BA44" s="584">
        <f t="shared" ca="1" si="59"/>
        <v>70.530440313111569</v>
      </c>
      <c r="BB44" s="584">
        <f t="shared" ca="1" si="59"/>
        <v>70.525797455968686</v>
      </c>
      <c r="BC44" s="584">
        <f t="shared" ca="1" si="59"/>
        <v>70.521154598825831</v>
      </c>
      <c r="BD44" s="584">
        <f t="shared" ca="1" si="59"/>
        <v>70.516511741682976</v>
      </c>
      <c r="BE44" s="584">
        <f t="shared" ca="1" si="59"/>
        <v>70.511868884540121</v>
      </c>
      <c r="BF44" s="584">
        <f t="shared" ca="1" si="59"/>
        <v>70.50722602739728</v>
      </c>
      <c r="BG44" s="584">
        <f t="shared" ca="1" si="59"/>
        <v>70.502583170254411</v>
      </c>
      <c r="BH44" s="584">
        <f t="shared" ca="1" si="59"/>
        <v>70.497940313111542</v>
      </c>
      <c r="BI44" s="584">
        <f t="shared" ca="1" si="59"/>
        <v>70.493297455968687</v>
      </c>
      <c r="BJ44" s="584">
        <f t="shared" ca="1" si="59"/>
        <v>70.488654598825832</v>
      </c>
      <c r="BK44" s="584">
        <f t="shared" ca="1" si="59"/>
        <v>70.484011741682963</v>
      </c>
      <c r="BL44" s="584">
        <f t="shared" ca="1" si="59"/>
        <v>70.479368884540122</v>
      </c>
      <c r="BM44" s="584">
        <f t="shared" ca="1" si="59"/>
        <v>70.474726027397267</v>
      </c>
      <c r="BN44" s="584">
        <f t="shared" ca="1" si="59"/>
        <v>70.474726027397267</v>
      </c>
      <c r="BO44" s="584">
        <f t="shared" ca="1" si="59"/>
        <v>70.474726027397267</v>
      </c>
      <c r="BP44" s="584">
        <f t="shared" ca="1" si="59"/>
        <v>70.474726027397267</v>
      </c>
      <c r="BQ44" s="584">
        <f t="shared" ca="1" si="59"/>
        <v>70.474726027397267</v>
      </c>
      <c r="BR44" s="584">
        <f t="shared" ca="1" si="59"/>
        <v>70.474726027397267</v>
      </c>
      <c r="BS44" s="584">
        <f t="shared" ca="1" si="59"/>
        <v>70.474726027397267</v>
      </c>
      <c r="BT44" s="584">
        <f t="shared" ca="1" si="59"/>
        <v>70.474726027397267</v>
      </c>
      <c r="BU44" s="584">
        <f t="shared" ca="1" si="59"/>
        <v>70.474726027397267</v>
      </c>
      <c r="BV44" s="584">
        <f t="shared" ca="1" si="59"/>
        <v>70.474726027397267</v>
      </c>
      <c r="BW44" s="584">
        <f t="shared" ca="1" si="59"/>
        <v>70.474726027397267</v>
      </c>
      <c r="BX44" s="584">
        <f t="shared" ca="1" si="59"/>
        <v>70.474726027397267</v>
      </c>
      <c r="BY44" s="584">
        <f t="shared" ca="1" si="59"/>
        <v>70.474726027397267</v>
      </c>
      <c r="BZ44" s="584">
        <f t="shared" ca="1" si="59"/>
        <v>70.474726027397267</v>
      </c>
      <c r="CA44" s="584">
        <f t="shared" ca="1" si="59"/>
        <v>70.474726027397267</v>
      </c>
      <c r="CB44" s="584">
        <f t="shared" ca="1" si="59"/>
        <v>70.474726027397267</v>
      </c>
      <c r="CC44" s="584">
        <f t="shared" ca="1" si="59"/>
        <v>70.474726027397267</v>
      </c>
      <c r="CD44" s="584">
        <f t="shared" ca="1" si="59"/>
        <v>70.474726027397267</v>
      </c>
      <c r="CE44" s="584">
        <f t="shared" ca="1" si="59"/>
        <v>70.474726027397267</v>
      </c>
      <c r="CF44" s="584">
        <f t="shared" ca="1" si="59"/>
        <v>70.474726027397267</v>
      </c>
      <c r="CG44" s="584">
        <f t="shared" ca="1" si="59"/>
        <v>70.474726027397267</v>
      </c>
    </row>
    <row r="45" spans="2:86" x14ac:dyDescent="0.2">
      <c r="S45" s="641"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0.38016079016095233</v>
      </c>
      <c r="AM45">
        <f t="shared" ca="1" si="60"/>
        <v>0.38084422220093633</v>
      </c>
      <c r="AN45">
        <f t="shared" ca="1" si="60"/>
        <v>0.38099823208828781</v>
      </c>
      <c r="AO45">
        <f t="shared" ca="1" si="60"/>
        <v>0.38062249244200735</v>
      </c>
      <c r="AP45">
        <f t="shared" ca="1" si="60"/>
        <v>0.37971667588109553</v>
      </c>
      <c r="AQ45">
        <f t="shared" ca="1" si="60"/>
        <v>0.37828045502455271</v>
      </c>
      <c r="AR45">
        <f t="shared" ca="1" si="60"/>
        <v>0.37631350249137979</v>
      </c>
      <c r="AS45">
        <f t="shared" ca="1" si="60"/>
        <v>0.37381549090057714</v>
      </c>
      <c r="AT45">
        <f t="shared" ca="1" si="60"/>
        <v>0.37078609287114539</v>
      </c>
      <c r="AU45">
        <f t="shared" ca="1" si="60"/>
        <v>0.36722498102208512</v>
      </c>
      <c r="AV45">
        <f t="shared" ca="1" si="60"/>
        <v>0.38410663264989003</v>
      </c>
      <c r="AW45">
        <f t="shared" ca="1" si="60"/>
        <v>0.39923226897870107</v>
      </c>
      <c r="AX45">
        <f t="shared" ca="1" si="60"/>
        <v>0.41259023840790193</v>
      </c>
      <c r="AY45">
        <f t="shared" ca="1" si="60"/>
        <v>0.42416888933687646</v>
      </c>
      <c r="AZ45">
        <f t="shared" ref="AZ45:CG45" ca="1" si="61">AZ19+((AZ20-AZ19)/(AZ7-AZ5))*(AZ43-AZ5)</f>
        <v>0.4339565701650081</v>
      </c>
      <c r="BA45">
        <f t="shared" ca="1" si="61"/>
        <v>0.41751842516420901</v>
      </c>
      <c r="BB45">
        <f t="shared" ca="1" si="61"/>
        <v>0.40103649494782223</v>
      </c>
      <c r="BC45">
        <f t="shared" ca="1" si="61"/>
        <v>0.3845107795158475</v>
      </c>
      <c r="BD45">
        <f t="shared" ca="1" si="61"/>
        <v>0.36794127886828482</v>
      </c>
      <c r="BE45">
        <f t="shared" ca="1" si="61"/>
        <v>0.35132799300513423</v>
      </c>
      <c r="BF45">
        <f t="shared" ca="1" si="61"/>
        <v>0.3346709219263958</v>
      </c>
      <c r="BG45">
        <f t="shared" ca="1" si="61"/>
        <v>0.31797006563206948</v>
      </c>
      <c r="BH45">
        <f t="shared" ca="1" si="61"/>
        <v>0.30122542412215519</v>
      </c>
      <c r="BI45">
        <f t="shared" ca="1" si="61"/>
        <v>0.28443699739665307</v>
      </c>
      <c r="BJ45">
        <f t="shared" ca="1" si="61"/>
        <v>0.2676047854555631</v>
      </c>
      <c r="BK45">
        <f t="shared" ca="1" si="61"/>
        <v>0.25072878829888517</v>
      </c>
      <c r="BL45">
        <f t="shared" ca="1" si="61"/>
        <v>0.23380900592661935</v>
      </c>
      <c r="BM45">
        <f t="shared" ca="1" si="61"/>
        <v>0.21684543833876563</v>
      </c>
      <c r="BN45">
        <f t="shared" ca="1" si="61"/>
        <v>0.21684543833876563</v>
      </c>
      <c r="BO45">
        <f t="shared" ca="1" si="61"/>
        <v>0.21684543833876563</v>
      </c>
      <c r="BP45">
        <f t="shared" ca="1" si="61"/>
        <v>0.21684543833876563</v>
      </c>
      <c r="BQ45">
        <f t="shared" ca="1" si="61"/>
        <v>0.21684543833876563</v>
      </c>
      <c r="BR45">
        <f t="shared" ca="1" si="61"/>
        <v>0.21684543833876563</v>
      </c>
      <c r="BS45">
        <f t="shared" ca="1" si="61"/>
        <v>0.21684543833876563</v>
      </c>
      <c r="BT45">
        <f t="shared" ca="1" si="61"/>
        <v>0.21684543833876563</v>
      </c>
      <c r="BU45">
        <f t="shared" ca="1" si="61"/>
        <v>0.21684543833876563</v>
      </c>
      <c r="BV45">
        <f t="shared" ca="1" si="61"/>
        <v>0.21684543833876563</v>
      </c>
      <c r="BW45">
        <f t="shared" ca="1" si="61"/>
        <v>0.21684543833876563</v>
      </c>
      <c r="BX45">
        <f t="shared" ca="1" si="61"/>
        <v>0.21684543833876563</v>
      </c>
      <c r="BY45">
        <f t="shared" ca="1" si="61"/>
        <v>0.21684543833876563</v>
      </c>
      <c r="BZ45">
        <f t="shared" ca="1" si="61"/>
        <v>0.21684543833876563</v>
      </c>
      <c r="CA45">
        <f t="shared" ca="1" si="61"/>
        <v>0.21684543833876563</v>
      </c>
      <c r="CB45">
        <f t="shared" ca="1" si="61"/>
        <v>0.21684543833876563</v>
      </c>
      <c r="CC45">
        <f t="shared" ca="1" si="61"/>
        <v>0.21684543833876563</v>
      </c>
      <c r="CD45">
        <f t="shared" ca="1" si="61"/>
        <v>0.21684543833876563</v>
      </c>
      <c r="CE45">
        <f t="shared" ca="1" si="61"/>
        <v>0.21684543833876563</v>
      </c>
      <c r="CF45">
        <f t="shared" ca="1" si="61"/>
        <v>0.21684543833876563</v>
      </c>
      <c r="CG45" s="383">
        <f t="shared" ca="1" si="61"/>
        <v>0.21684543833876563</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7.6444854288296575</v>
      </c>
      <c r="AM46">
        <f t="shared" ca="1" si="62"/>
        <v>7.8457252622957148</v>
      </c>
      <c r="AN46">
        <f t="shared" ca="1" si="62"/>
        <v>8.0578914836933588</v>
      </c>
      <c r="AO46">
        <f t="shared" ca="1" si="62"/>
        <v>8.2818988034308632</v>
      </c>
      <c r="AP46">
        <f t="shared" ca="1" si="62"/>
        <v>8.5187669637048504</v>
      </c>
      <c r="AQ46">
        <f t="shared" ca="1" si="62"/>
        <v>8.7696362594159396</v>
      </c>
      <c r="AR46">
        <f t="shared" ca="1" si="62"/>
        <v>9.0357858952011245</v>
      </c>
      <c r="AS46">
        <f t="shared" ca="1" si="62"/>
        <v>9.3186558021878962</v>
      </c>
      <c r="AT46">
        <f t="shared" ca="1" si="62"/>
        <v>9.6198726998635973</v>
      </c>
      <c r="AU46">
        <f t="shared" ca="1" si="62"/>
        <v>9.9412813990460958</v>
      </c>
      <c r="AV46">
        <f t="shared" ca="1" si="62"/>
        <v>10.294550232836912</v>
      </c>
      <c r="AW46">
        <f t="shared" ca="1" si="62"/>
        <v>10.674010901937203</v>
      </c>
      <c r="AX46">
        <f t="shared" ca="1" si="62"/>
        <v>11.082688392483446</v>
      </c>
      <c r="AY46">
        <f t="shared" ca="1" si="62"/>
        <v>11.524092163314682</v>
      </c>
      <c r="AZ46">
        <f t="shared" ca="1" si="62"/>
        <v>12.002317180955298</v>
      </c>
      <c r="BA46">
        <f t="shared" ca="1" si="62"/>
        <v>12.526608632862635</v>
      </c>
      <c r="BB46">
        <f t="shared" ca="1" si="62"/>
        <v>13.099076910166565</v>
      </c>
      <c r="BC46">
        <f t="shared" ca="1" si="62"/>
        <v>13.72668220599876</v>
      </c>
      <c r="BD46">
        <f t="shared" ca="1" si="62"/>
        <v>14.417793281892518</v>
      </c>
      <c r="BE46">
        <f t="shared" ca="1" si="62"/>
        <v>15.182562779832578</v>
      </c>
      <c r="BF46">
        <f t="shared" ca="1" si="62"/>
        <v>16.033429291111901</v>
      </c>
      <c r="BG46">
        <f t="shared" ca="1" si="62"/>
        <v>16.98579910665649</v>
      </c>
      <c r="BH46">
        <f t="shared" ca="1" si="62"/>
        <v>18.058987429763068</v>
      </c>
      <c r="BI46">
        <f t="shared" ca="1" si="62"/>
        <v>19.277542058386931</v>
      </c>
      <c r="BJ46">
        <f t="shared" ca="1" si="62"/>
        <v>20.673144032375767</v>
      </c>
      <c r="BK46">
        <f t="shared" ca="1" si="62"/>
        <v>22.287401631134635</v>
      </c>
      <c r="BL46">
        <f t="shared" ca="1" si="62"/>
        <v>24.176069238531394</v>
      </c>
      <c r="BM46">
        <f t="shared" ca="1" si="62"/>
        <v>26.41561757719715</v>
      </c>
      <c r="BN46">
        <f t="shared" ca="1" si="62"/>
        <v>26.41561757719715</v>
      </c>
      <c r="BO46">
        <f t="shared" ca="1" si="62"/>
        <v>26.41561757719715</v>
      </c>
      <c r="BP46">
        <f t="shared" ca="1" si="62"/>
        <v>26.41561757719715</v>
      </c>
      <c r="BQ46">
        <f t="shared" ca="1" si="62"/>
        <v>26.41561757719715</v>
      </c>
      <c r="BR46">
        <f t="shared" ca="1" si="62"/>
        <v>26.41561757719715</v>
      </c>
      <c r="BS46">
        <f t="shared" ca="1" si="62"/>
        <v>26.41561757719715</v>
      </c>
      <c r="BT46">
        <f t="shared" ca="1" si="62"/>
        <v>26.41561757719715</v>
      </c>
      <c r="BU46">
        <f t="shared" ca="1" si="62"/>
        <v>26.41561757719715</v>
      </c>
      <c r="BV46">
        <f t="shared" ca="1" si="62"/>
        <v>26.41561757719715</v>
      </c>
      <c r="BW46">
        <f t="shared" ca="1" si="62"/>
        <v>26.41561757719715</v>
      </c>
      <c r="BX46">
        <f t="shared" ca="1" si="62"/>
        <v>26.41561757719715</v>
      </c>
      <c r="BY46">
        <f t="shared" ca="1" si="62"/>
        <v>26.41561757719715</v>
      </c>
      <c r="BZ46">
        <f t="shared" ca="1" si="62"/>
        <v>26.41561757719715</v>
      </c>
      <c r="CA46">
        <f t="shared" ca="1" si="62"/>
        <v>26.41561757719715</v>
      </c>
      <c r="CB46">
        <f t="shared" ca="1" si="62"/>
        <v>26.41561757719715</v>
      </c>
      <c r="CC46">
        <f t="shared" ca="1" si="62"/>
        <v>26.41561757719715</v>
      </c>
      <c r="CD46">
        <f t="shared" ca="1" si="62"/>
        <v>26.41561757719715</v>
      </c>
      <c r="CE46">
        <f t="shared" ca="1" si="62"/>
        <v>26.41561757719715</v>
      </c>
      <c r="CF46">
        <f t="shared" ca="1" si="62"/>
        <v>26.41561757719715</v>
      </c>
      <c r="CG46">
        <f t="shared" ca="1" si="62"/>
        <v>26.41561757719715</v>
      </c>
    </row>
    <row r="47" spans="2:86" x14ac:dyDescent="0.2">
      <c r="S47" s="643" t="s">
        <v>1387</v>
      </c>
      <c r="T47" s="645">
        <f t="shared" ref="T47:AY47" ca="1" si="63">T46*T45</f>
        <v>2.0491784946296003</v>
      </c>
      <c r="U47" s="645">
        <f t="shared" ca="1" si="63"/>
        <v>2.0954682008599366</v>
      </c>
      <c r="V47" s="645">
        <f t="shared" ca="1" si="63"/>
        <v>2.1422658401460621</v>
      </c>
      <c r="W47" s="645">
        <f t="shared" ca="1" si="63"/>
        <v>2.1895858574279852</v>
      </c>
      <c r="X47" s="645">
        <f t="shared" ca="1" si="63"/>
        <v>2.2374439520160867</v>
      </c>
      <c r="Y47" s="645">
        <f t="shared" ca="1" si="63"/>
        <v>2.2858572116397657</v>
      </c>
      <c r="Z47" s="645">
        <f t="shared" ca="1" si="63"/>
        <v>2.3348442640616947</v>
      </c>
      <c r="AA47" s="645">
        <f t="shared" ca="1" si="63"/>
        <v>2.3844254490030505</v>
      </c>
      <c r="AB47" s="645">
        <f t="shared" ca="1" si="63"/>
        <v>2.4346230136266636</v>
      </c>
      <c r="AC47" s="645">
        <f t="shared" ca="1" si="63"/>
        <v>2.4854613354321136</v>
      </c>
      <c r="AD47" s="645">
        <f t="shared" ca="1" si="63"/>
        <v>2.5369671771546152</v>
      </c>
      <c r="AE47" s="645">
        <f t="shared" ca="1" si="63"/>
        <v>2.5838031556010814</v>
      </c>
      <c r="AF47" s="645">
        <f t="shared" ca="1" si="63"/>
        <v>2.6308789306755851</v>
      </c>
      <c r="AG47" s="645">
        <f t="shared" ca="1" si="63"/>
        <v>2.6782141958769201</v>
      </c>
      <c r="AH47" s="645">
        <f t="shared" ca="1" si="63"/>
        <v>2.7258307357131843</v>
      </c>
      <c r="AI47" s="645">
        <f t="shared" ca="1" si="63"/>
        <v>2.7737527098999069</v>
      </c>
      <c r="AJ47" s="645">
        <f t="shared" ca="1" si="63"/>
        <v>2.8220069852052894</v>
      </c>
      <c r="AK47" s="645">
        <f t="shared" ca="1" si="63"/>
        <v>2.8706235245300804</v>
      </c>
      <c r="AL47" s="645">
        <f t="shared" ca="1" si="63"/>
        <v>2.9061336209977693</v>
      </c>
      <c r="AM47" s="645">
        <f t="shared" ca="1" si="63"/>
        <v>2.9879991351212487</v>
      </c>
      <c r="AN47" s="645">
        <f t="shared" ca="1" si="63"/>
        <v>3.0700424096464403</v>
      </c>
      <c r="AO47" s="645">
        <f t="shared" ca="1" si="63"/>
        <v>3.1522769647143334</v>
      </c>
      <c r="AP47" s="645">
        <f t="shared" ca="1" si="63"/>
        <v>3.234717874063699</v>
      </c>
      <c r="AQ47" s="645">
        <f t="shared" ca="1" si="63"/>
        <v>3.317381994611678</v>
      </c>
      <c r="AR47" s="645">
        <f t="shared" ca="1" si="63"/>
        <v>3.4002882379853427</v>
      </c>
      <c r="AS47" s="645">
        <f t="shared" ca="1" si="63"/>
        <v>3.4834578932283797</v>
      </c>
      <c r="AT47" s="645">
        <f t="shared" ca="1" si="63"/>
        <v>3.5669150123002198</v>
      </c>
      <c r="AU47" s="645">
        <f t="shared" ca="1" si="63"/>
        <v>3.6506868730999105</v>
      </c>
      <c r="AV47" s="645">
        <f t="shared" ca="1" si="63"/>
        <v>3.9542050245801277</v>
      </c>
      <c r="AW47" s="645">
        <f t="shared" ca="1" si="63"/>
        <v>4.2614095914837806</v>
      </c>
      <c r="AX47" s="645">
        <f t="shared" ca="1" si="63"/>
        <v>4.5726090460552324</v>
      </c>
      <c r="AY47" s="645">
        <f t="shared" ca="1" si="63"/>
        <v>4.888161373528991</v>
      </c>
      <c r="AZ47" s="645">
        <f t="shared" ref="AZ47:CE47" ca="1" si="64">AZ46*AZ45</f>
        <v>5.2084843978799098</v>
      </c>
      <c r="BA47" s="645">
        <f t="shared" ca="1" si="64"/>
        <v>5.2300899090411921</v>
      </c>
      <c r="BB47" s="645">
        <f t="shared" ca="1" si="64"/>
        <v>5.2532078911051485</v>
      </c>
      <c r="BC47" s="645">
        <f t="shared" ca="1" si="64"/>
        <v>5.2780572751948966</v>
      </c>
      <c r="BD47" s="645">
        <f t="shared" ca="1" si="64"/>
        <v>5.3049012985980983</v>
      </c>
      <c r="BE47" s="645">
        <f t="shared" ca="1" si="64"/>
        <v>5.3340593101130311</v>
      </c>
      <c r="BF47" s="645">
        <f t="shared" ca="1" si="64"/>
        <v>5.3659225624980982</v>
      </c>
      <c r="BG47" s="645">
        <f t="shared" ca="1" si="64"/>
        <v>5.4009756567567111</v>
      </c>
      <c r="BH47" s="645">
        <f t="shared" ca="1" si="64"/>
        <v>5.4398261477470493</v>
      </c>
      <c r="BI47" s="645">
        <f t="shared" ca="1" si="64"/>
        <v>5.4832461802752732</v>
      </c>
      <c r="BJ47" s="645">
        <f t="shared" ca="1" si="64"/>
        <v>5.5322322734758718</v>
      </c>
      <c r="BK47" s="645">
        <f t="shared" ca="1" si="64"/>
        <v>5.5880932053049843</v>
      </c>
      <c r="BL47" s="645">
        <f t="shared" ca="1" si="64"/>
        <v>5.6525827158741464</v>
      </c>
      <c r="BM47" s="645">
        <f t="shared" ca="1" si="64"/>
        <v>5.7281061725165179</v>
      </c>
      <c r="BN47" s="645">
        <f t="shared" ca="1" si="64"/>
        <v>5.7281061725165179</v>
      </c>
      <c r="BO47" s="645">
        <f t="shared" ca="1" si="64"/>
        <v>5.7281061725165179</v>
      </c>
      <c r="BP47" s="645">
        <f t="shared" ca="1" si="64"/>
        <v>5.7281061725165179</v>
      </c>
      <c r="BQ47" s="645">
        <f t="shared" ca="1" si="64"/>
        <v>5.7281061725165179</v>
      </c>
      <c r="BR47" s="645">
        <f t="shared" ca="1" si="64"/>
        <v>5.7281061725165179</v>
      </c>
      <c r="BS47" s="645">
        <f t="shared" ca="1" si="64"/>
        <v>5.7281061725165179</v>
      </c>
      <c r="BT47" s="645">
        <f t="shared" ca="1" si="64"/>
        <v>5.7281061725165179</v>
      </c>
      <c r="BU47" s="645">
        <f t="shared" ca="1" si="64"/>
        <v>5.7281061725165179</v>
      </c>
      <c r="BV47" s="645">
        <f t="shared" ca="1" si="64"/>
        <v>5.7281061725165179</v>
      </c>
      <c r="BW47" s="645">
        <f t="shared" ca="1" si="64"/>
        <v>5.7281061725165179</v>
      </c>
      <c r="BX47" s="645">
        <f t="shared" ca="1" si="64"/>
        <v>5.7281061725165179</v>
      </c>
      <c r="BY47" s="645">
        <f t="shared" ca="1" si="64"/>
        <v>5.7281061725165179</v>
      </c>
      <c r="BZ47" s="645">
        <f t="shared" ca="1" si="64"/>
        <v>5.7281061725165179</v>
      </c>
      <c r="CA47" s="645">
        <f t="shared" ca="1" si="64"/>
        <v>5.7281061725165179</v>
      </c>
      <c r="CB47" s="645">
        <f t="shared" ca="1" si="64"/>
        <v>5.7281061725165179</v>
      </c>
      <c r="CC47" s="645">
        <f t="shared" ca="1" si="64"/>
        <v>5.7281061725165179</v>
      </c>
      <c r="CD47" s="645">
        <f t="shared" ca="1" si="64"/>
        <v>5.7281061725165179</v>
      </c>
      <c r="CE47" s="645">
        <f t="shared" ca="1" si="64"/>
        <v>5.7281061725165179</v>
      </c>
      <c r="CF47" s="645">
        <f ca="1">CF46*CF45</f>
        <v>5.7281061725165179</v>
      </c>
      <c r="CG47" s="646">
        <f ca="1">CG46*CG45</f>
        <v>5.7281061725165179</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36</v>
      </c>
      <c r="U51" s="584">
        <f t="shared" ca="1" si="66"/>
        <v>37.625</v>
      </c>
      <c r="V51" s="584">
        <f t="shared" ca="1" si="66"/>
        <v>39.25</v>
      </c>
      <c r="W51" s="584">
        <f t="shared" ca="1" si="66"/>
        <v>40.874999999999993</v>
      </c>
      <c r="X51" s="584">
        <f t="shared" ca="1" si="66"/>
        <v>42.5</v>
      </c>
      <c r="Y51" s="584">
        <f t="shared" ca="1" si="66"/>
        <v>44.125</v>
      </c>
      <c r="Z51" s="584">
        <f t="shared" ca="1" si="66"/>
        <v>45.749999999999993</v>
      </c>
      <c r="AA51" s="584">
        <f t="shared" ca="1" si="66"/>
        <v>47.374999999999993</v>
      </c>
      <c r="AB51" s="584">
        <f t="shared" ca="1" si="66"/>
        <v>49</v>
      </c>
      <c r="AC51" s="584">
        <f t="shared" ca="1" si="66"/>
        <v>50.625</v>
      </c>
      <c r="AD51" s="584">
        <f t="shared" ca="1" si="66"/>
        <v>52.25</v>
      </c>
      <c r="AE51" s="584">
        <f t="shared" ca="1" si="66"/>
        <v>53.875</v>
      </c>
      <c r="AF51" s="584">
        <f t="shared" ca="1" si="66"/>
        <v>55.5</v>
      </c>
      <c r="AG51" s="584">
        <f t="shared" ca="1" si="66"/>
        <v>57.125</v>
      </c>
      <c r="AH51" s="584">
        <f t="shared" ca="1" si="66"/>
        <v>58.75</v>
      </c>
      <c r="AI51" s="584">
        <f t="shared" ca="1" si="66"/>
        <v>60.375</v>
      </c>
      <c r="AJ51" s="584">
        <f t="shared" ca="1" si="66"/>
        <v>62</v>
      </c>
      <c r="AK51" s="584">
        <f t="shared" ca="1" si="66"/>
        <v>63.625</v>
      </c>
      <c r="AL51" s="584">
        <f t="shared" ca="1" si="66"/>
        <v>65.25</v>
      </c>
      <c r="AM51" s="584">
        <f t="shared" ca="1" si="66"/>
        <v>65.720436507936512</v>
      </c>
      <c r="AN51" s="584">
        <f t="shared" ca="1" si="66"/>
        <v>66.190873015873024</v>
      </c>
      <c r="AO51" s="584">
        <f t="shared" ca="1" si="66"/>
        <v>66.661309523809521</v>
      </c>
      <c r="AP51" s="584">
        <f t="shared" ca="1" si="66"/>
        <v>67.131746031746033</v>
      </c>
      <c r="AQ51" s="584">
        <f t="shared" ca="1" si="66"/>
        <v>67.602182539682545</v>
      </c>
      <c r="AR51" s="584">
        <f t="shared" ca="1" si="66"/>
        <v>68.072619047619042</v>
      </c>
      <c r="AS51" s="584">
        <f t="shared" ca="1" si="66"/>
        <v>68.543055555555569</v>
      </c>
      <c r="AT51" s="584">
        <f t="shared" ca="1" si="66"/>
        <v>69.013492063492066</v>
      </c>
      <c r="AU51" s="584">
        <f t="shared" ca="1" si="66"/>
        <v>69.483928571428578</v>
      </c>
      <c r="AV51" s="584">
        <f t="shared" ca="1" si="66"/>
        <v>70.052142857142869</v>
      </c>
      <c r="AW51" s="584">
        <f t="shared" ca="1" si="66"/>
        <v>70.620357142857145</v>
      </c>
      <c r="AX51" s="584">
        <f t="shared" ca="1" si="66"/>
        <v>71.188571428571436</v>
      </c>
      <c r="AY51" s="584">
        <f t="shared" ca="1" si="66"/>
        <v>71.756785714285712</v>
      </c>
      <c r="AZ51" s="584">
        <f t="shared" ref="AZ51:CG51" ca="1" si="67">AZ9*AZ29+AZ10*AZ30+AZ11*AZ31+AZ12*AZ32</f>
        <v>72.325000000000003</v>
      </c>
      <c r="BA51" s="584">
        <f t="shared" ca="1" si="67"/>
        <v>72.324999999999989</v>
      </c>
      <c r="BB51" s="584">
        <f t="shared" ca="1" si="67"/>
        <v>72.325000000000017</v>
      </c>
      <c r="BC51" s="584">
        <f t="shared" ca="1" si="67"/>
        <v>72.324999999999989</v>
      </c>
      <c r="BD51" s="584">
        <f t="shared" ca="1" si="67"/>
        <v>72.325000000000003</v>
      </c>
      <c r="BE51" s="584">
        <f t="shared" ca="1" si="67"/>
        <v>72.324999999999989</v>
      </c>
      <c r="BF51" s="584">
        <f t="shared" ca="1" si="67"/>
        <v>72.325000000000003</v>
      </c>
      <c r="BG51" s="584">
        <f t="shared" ca="1" si="67"/>
        <v>72.325000000000003</v>
      </c>
      <c r="BH51" s="584">
        <f t="shared" ca="1" si="67"/>
        <v>72.325000000000003</v>
      </c>
      <c r="BI51" s="584">
        <f t="shared" ca="1" si="67"/>
        <v>72.324999999999989</v>
      </c>
      <c r="BJ51" s="584">
        <f t="shared" ca="1" si="67"/>
        <v>72.325000000000003</v>
      </c>
      <c r="BK51" s="584">
        <f t="shared" ca="1" si="67"/>
        <v>72.325000000000003</v>
      </c>
      <c r="BL51" s="584">
        <f t="shared" ca="1" si="67"/>
        <v>72.324999999999989</v>
      </c>
      <c r="BM51" s="584">
        <f t="shared" ca="1" si="67"/>
        <v>72.325000000000003</v>
      </c>
      <c r="BN51" s="584">
        <f t="shared" ca="1" si="67"/>
        <v>72.325000000000003</v>
      </c>
      <c r="BO51" s="584">
        <f t="shared" ca="1" si="67"/>
        <v>72.325000000000003</v>
      </c>
      <c r="BP51" s="584">
        <f t="shared" ca="1" si="67"/>
        <v>72.325000000000003</v>
      </c>
      <c r="BQ51" s="584">
        <f t="shared" ca="1" si="67"/>
        <v>72.325000000000003</v>
      </c>
      <c r="BR51" s="584">
        <f t="shared" ca="1" si="67"/>
        <v>72.325000000000003</v>
      </c>
      <c r="BS51" s="584">
        <f t="shared" ca="1" si="67"/>
        <v>72.325000000000003</v>
      </c>
      <c r="BT51" s="584">
        <f t="shared" ca="1" si="67"/>
        <v>72.325000000000003</v>
      </c>
      <c r="BU51" s="584">
        <f t="shared" ca="1" si="67"/>
        <v>72.325000000000003</v>
      </c>
      <c r="BV51" s="584">
        <f t="shared" ca="1" si="67"/>
        <v>72.325000000000003</v>
      </c>
      <c r="BW51" s="584">
        <f t="shared" ca="1" si="67"/>
        <v>72.325000000000003</v>
      </c>
      <c r="BX51" s="584">
        <f t="shared" ca="1" si="67"/>
        <v>72.325000000000003</v>
      </c>
      <c r="BY51" s="584">
        <f t="shared" ca="1" si="67"/>
        <v>72.325000000000003</v>
      </c>
      <c r="BZ51" s="584">
        <f t="shared" ca="1" si="67"/>
        <v>72.325000000000003</v>
      </c>
      <c r="CA51" s="584">
        <f t="shared" ca="1" si="67"/>
        <v>72.325000000000003</v>
      </c>
      <c r="CB51" s="584">
        <f t="shared" ca="1" si="67"/>
        <v>72.325000000000003</v>
      </c>
      <c r="CC51" s="584">
        <f t="shared" ca="1" si="67"/>
        <v>72.325000000000003</v>
      </c>
      <c r="CD51" s="584">
        <f t="shared" ca="1" si="67"/>
        <v>72.325000000000003</v>
      </c>
      <c r="CE51" s="584">
        <f t="shared" ca="1" si="67"/>
        <v>72.325000000000003</v>
      </c>
      <c r="CF51" s="584">
        <f t="shared" ca="1" si="67"/>
        <v>72.325000000000003</v>
      </c>
      <c r="CG51" s="584">
        <f t="shared" ca="1" si="67"/>
        <v>72.325000000000003</v>
      </c>
    </row>
    <row r="52" spans="2:85" x14ac:dyDescent="0.2">
      <c r="S52" s="641"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0.40883661338219673</v>
      </c>
      <c r="AN52">
        <f t="shared" ca="1" si="68"/>
        <v>0.41670111978044166</v>
      </c>
      <c r="AO52">
        <f t="shared" ca="1" si="68"/>
        <v>0.42414765111731423</v>
      </c>
      <c r="AP52">
        <f t="shared" ca="1" si="68"/>
        <v>0.43117620739281404</v>
      </c>
      <c r="AQ52">
        <f t="shared" ca="1" si="68"/>
        <v>0.43778678860694142</v>
      </c>
      <c r="AR52">
        <f t="shared" ca="1" si="68"/>
        <v>0.44397939475969617</v>
      </c>
      <c r="AS52">
        <f t="shared" ca="1" si="68"/>
        <v>0.44975402585107838</v>
      </c>
      <c r="AT52">
        <f t="shared" ca="1" si="68"/>
        <v>0.455110681881088</v>
      </c>
      <c r="AU52">
        <f t="shared" ca="1" si="68"/>
        <v>0.46004936284972503</v>
      </c>
      <c r="AV52">
        <f t="shared" ca="1" si="68"/>
        <v>0.45983932795615295</v>
      </c>
      <c r="AW52">
        <f t="shared" ca="1" si="68"/>
        <v>0.4595069893012606</v>
      </c>
      <c r="AX52">
        <f t="shared" ca="1" si="68"/>
        <v>0.45905234688504792</v>
      </c>
      <c r="AY52">
        <f t="shared" ca="1" si="68"/>
        <v>0.45847540070751486</v>
      </c>
      <c r="AZ52">
        <f t="shared" ref="AZ52:CG52" ca="1" si="69">AZ19+((AZ20-AZ19)/(AZ7-AZ5))*(AZ50-AZ5)</f>
        <v>0.45777615076866174</v>
      </c>
      <c r="BA52">
        <f t="shared" ca="1" si="69"/>
        <v>0.44986173403037388</v>
      </c>
      <c r="BB52">
        <f t="shared" ca="1" si="69"/>
        <v>0.44194731729208603</v>
      </c>
      <c r="BC52">
        <f t="shared" ca="1" si="69"/>
        <v>0.43403290055379823</v>
      </c>
      <c r="BD52">
        <f t="shared" ca="1" si="69"/>
        <v>0.42611848381551032</v>
      </c>
      <c r="BE52">
        <f t="shared" ca="1" si="69"/>
        <v>0.41820406707722257</v>
      </c>
      <c r="BF52">
        <f t="shared" ca="1" si="69"/>
        <v>0.41028965033893472</v>
      </c>
      <c r="BG52">
        <f t="shared" ca="1" si="69"/>
        <v>0.40237523360064681</v>
      </c>
      <c r="BH52">
        <f t="shared" ca="1" si="69"/>
        <v>0.39446081686235901</v>
      </c>
      <c r="BI52">
        <f t="shared" ca="1" si="69"/>
        <v>0.38654640012407115</v>
      </c>
      <c r="BJ52">
        <f t="shared" ca="1" si="69"/>
        <v>0.3786319833857833</v>
      </c>
      <c r="BK52">
        <f t="shared" ca="1" si="69"/>
        <v>0.37071756664749544</v>
      </c>
      <c r="BL52">
        <f t="shared" ca="1" si="69"/>
        <v>0.36280314990920765</v>
      </c>
      <c r="BM52">
        <f t="shared" ca="1" si="69"/>
        <v>0.35488873317091985</v>
      </c>
      <c r="BN52">
        <f t="shared" ca="1" si="69"/>
        <v>0.35488873317091985</v>
      </c>
      <c r="BO52">
        <f t="shared" ca="1" si="69"/>
        <v>0.35488873317091985</v>
      </c>
      <c r="BP52">
        <f t="shared" ca="1" si="69"/>
        <v>0.35488873317091985</v>
      </c>
      <c r="BQ52">
        <f t="shared" ca="1" si="69"/>
        <v>0.35488873317091985</v>
      </c>
      <c r="BR52">
        <f t="shared" ca="1" si="69"/>
        <v>0.35488873317091985</v>
      </c>
      <c r="BS52">
        <f t="shared" ca="1" si="69"/>
        <v>0.35488873317091985</v>
      </c>
      <c r="BT52">
        <f t="shared" ca="1" si="69"/>
        <v>0.35488873317091985</v>
      </c>
      <c r="BU52">
        <f t="shared" ca="1" si="69"/>
        <v>0.35488873317091985</v>
      </c>
      <c r="BV52">
        <f t="shared" ca="1" si="69"/>
        <v>0.35488873317091985</v>
      </c>
      <c r="BW52">
        <f t="shared" ca="1" si="69"/>
        <v>0.35488873317091985</v>
      </c>
      <c r="BX52">
        <f t="shared" ca="1" si="69"/>
        <v>0.35488873317091985</v>
      </c>
      <c r="BY52">
        <f t="shared" ca="1" si="69"/>
        <v>0.35488873317091985</v>
      </c>
      <c r="BZ52">
        <f t="shared" ca="1" si="69"/>
        <v>0.35488873317091985</v>
      </c>
      <c r="CA52">
        <f t="shared" ca="1" si="69"/>
        <v>0.35488873317091985</v>
      </c>
      <c r="CB52">
        <f t="shared" ca="1" si="69"/>
        <v>0.35488873317091985</v>
      </c>
      <c r="CC52">
        <f t="shared" ca="1" si="69"/>
        <v>0.35488873317091985</v>
      </c>
      <c r="CD52">
        <f t="shared" ca="1" si="69"/>
        <v>0.35488873317091985</v>
      </c>
      <c r="CE52">
        <f t="shared" ca="1" si="69"/>
        <v>0.35488873317091985</v>
      </c>
      <c r="CF52">
        <f t="shared" ca="1" si="69"/>
        <v>0.35488873317091985</v>
      </c>
      <c r="CG52">
        <f t="shared" ca="1" si="69"/>
        <v>0.35488873317091985</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1.483700304735633</v>
      </c>
      <c r="U54" s="645">
        <f t="shared" ca="1" si="71"/>
        <v>1.5032160937829524</v>
      </c>
      <c r="V54" s="645">
        <f t="shared" ca="1" si="71"/>
        <v>1.5227854735295667</v>
      </c>
      <c r="W54" s="645">
        <f t="shared" ca="1" si="71"/>
        <v>1.5424104046108162</v>
      </c>
      <c r="X54" s="645">
        <f t="shared" ca="1" si="71"/>
        <v>1.562092944483539</v>
      </c>
      <c r="Y54" s="645">
        <f t="shared" ca="1" si="71"/>
        <v>1.5818352534774156</v>
      </c>
      <c r="Z54" s="645">
        <f t="shared" ca="1" si="71"/>
        <v>1.6016396013059071</v>
      </c>
      <c r="AA54" s="645">
        <f t="shared" ca="1" si="71"/>
        <v>1.6215083740780376</v>
      </c>
      <c r="AB54" s="645">
        <f t="shared" ca="1" si="71"/>
        <v>1.6414440818565463</v>
      </c>
      <c r="AC54" s="645">
        <f t="shared" ca="1" si="71"/>
        <v>1.6614493668127368</v>
      </c>
      <c r="AD54" s="645">
        <f t="shared" ca="1" si="71"/>
        <v>1.6815270120337173</v>
      </c>
      <c r="AE54" s="645">
        <f t="shared" ca="1" si="71"/>
        <v>1.7201751595054906</v>
      </c>
      <c r="AF54" s="645">
        <f t="shared" ca="1" si="71"/>
        <v>1.7588560331019589</v>
      </c>
      <c r="AG54" s="645">
        <f t="shared" ca="1" si="71"/>
        <v>1.7975709964116526</v>
      </c>
      <c r="AH54" s="645">
        <f t="shared" ca="1" si="71"/>
        <v>1.8363214898449882</v>
      </c>
      <c r="AI54" s="645">
        <f t="shared" ca="1" si="71"/>
        <v>1.8751090361215514</v>
      </c>
      <c r="AJ54" s="645">
        <f t="shared" ca="1" si="71"/>
        <v>1.9139352462345254</v>
      </c>
      <c r="AK54" s="645">
        <f t="shared" ca="1" si="71"/>
        <v>1.9528018259413984</v>
      </c>
      <c r="AL54" s="645">
        <f t="shared" ca="1" si="71"/>
        <v>1.9917105828359283</v>
      </c>
      <c r="AM54" s="645">
        <f t="shared" ca="1" si="71"/>
        <v>2.0636957234587698</v>
      </c>
      <c r="AN54" s="645">
        <f t="shared" ca="1" si="71"/>
        <v>2.1357535085362174</v>
      </c>
      <c r="AO54" s="645">
        <f t="shared" ca="1" si="71"/>
        <v>2.2078873432770818</v>
      </c>
      <c r="AP54" s="645">
        <f t="shared" ca="1" si="71"/>
        <v>2.2801008490939045</v>
      </c>
      <c r="AQ54" s="645">
        <f t="shared" ca="1" si="71"/>
        <v>2.3523978810387502</v>
      </c>
      <c r="AR54" s="645">
        <f t="shared" ca="1" si="71"/>
        <v>2.4247825469539799</v>
      </c>
      <c r="AS54" s="645">
        <f t="shared" ca="1" si="71"/>
        <v>2.4972592285381126</v>
      </c>
      <c r="AT54" s="645">
        <f t="shared" ca="1" si="71"/>
        <v>2.5698326045539739</v>
      </c>
      <c r="AU54" s="645">
        <f t="shared" ca="1" si="71"/>
        <v>2.6425076764376878</v>
      </c>
      <c r="AV54" s="645">
        <f t="shared" ca="1" si="71"/>
        <v>2.6876398615542518</v>
      </c>
      <c r="AW54" s="645">
        <f t="shared" ca="1" si="71"/>
        <v>2.7336563122449102</v>
      </c>
      <c r="AX54" s="645">
        <f t="shared" ca="1" si="71"/>
        <v>2.7806052611773402</v>
      </c>
      <c r="AY54" s="645">
        <f t="shared" ca="1" si="71"/>
        <v>2.8285385138094181</v>
      </c>
      <c r="AZ54" s="645">
        <f t="shared" ref="AZ54:CE54" ca="1" si="72">AZ53*AZ52</f>
        <v>2.8775117854448991</v>
      </c>
      <c r="BA54" s="645">
        <f t="shared" ca="1" si="72"/>
        <v>2.8821430133119046</v>
      </c>
      <c r="BB54" s="645">
        <f t="shared" ca="1" si="72"/>
        <v>2.886955857958009</v>
      </c>
      <c r="BC54" s="645">
        <f t="shared" ca="1" si="72"/>
        <v>2.8919612163899573</v>
      </c>
      <c r="BD54" s="645">
        <f t="shared" ca="1" si="72"/>
        <v>2.8971708751660663</v>
      </c>
      <c r="BE54" s="645">
        <f t="shared" ca="1" si="72"/>
        <v>2.9025976030578478</v>
      </c>
      <c r="BF54" s="645">
        <f t="shared" ca="1" si="72"/>
        <v>2.9082552555407677</v>
      </c>
      <c r="BG54" s="645">
        <f t="shared" ca="1" si="72"/>
        <v>2.9141588929142497</v>
      </c>
      <c r="BH54" s="645">
        <f t="shared" ca="1" si="72"/>
        <v>2.9203249141709975</v>
      </c>
      <c r="BI54" s="645">
        <f t="shared" ca="1" si="72"/>
        <v>2.9267712091212341</v>
      </c>
      <c r="BJ54" s="645">
        <f t="shared" ca="1" si="72"/>
        <v>2.9335173317435741</v>
      </c>
      <c r="BK54" s="645">
        <f t="shared" ca="1" si="72"/>
        <v>2.9405846983003121</v>
      </c>
      <c r="BL54" s="645">
        <f t="shared" ca="1" si="72"/>
        <v>2.9479968144451836</v>
      </c>
      <c r="BM54" s="645">
        <f t="shared" ca="1" si="72"/>
        <v>2.9557795363972983</v>
      </c>
      <c r="BN54" s="645">
        <f t="shared" ca="1" si="72"/>
        <v>2.9557795363972983</v>
      </c>
      <c r="BO54" s="645">
        <f t="shared" ca="1" si="72"/>
        <v>2.9557795363972983</v>
      </c>
      <c r="BP54" s="645">
        <f t="shared" ca="1" si="72"/>
        <v>2.9557795363972983</v>
      </c>
      <c r="BQ54" s="645">
        <f t="shared" ca="1" si="72"/>
        <v>2.9557795363972983</v>
      </c>
      <c r="BR54" s="645">
        <f t="shared" ca="1" si="72"/>
        <v>2.9557795363972983</v>
      </c>
      <c r="BS54" s="645">
        <f t="shared" ca="1" si="72"/>
        <v>2.9557795363972983</v>
      </c>
      <c r="BT54" s="645">
        <f t="shared" ca="1" si="72"/>
        <v>2.9557795363972983</v>
      </c>
      <c r="BU54" s="645">
        <f t="shared" ca="1" si="72"/>
        <v>2.9557795363972983</v>
      </c>
      <c r="BV54" s="645">
        <f t="shared" ca="1" si="72"/>
        <v>2.9557795363972983</v>
      </c>
      <c r="BW54" s="645">
        <f t="shared" ca="1" si="72"/>
        <v>2.9557795363972983</v>
      </c>
      <c r="BX54" s="645">
        <f t="shared" ca="1" si="72"/>
        <v>2.9557795363972983</v>
      </c>
      <c r="BY54" s="645">
        <f t="shared" ca="1" si="72"/>
        <v>2.9557795363972983</v>
      </c>
      <c r="BZ54" s="645">
        <f t="shared" ca="1" si="72"/>
        <v>2.9557795363972983</v>
      </c>
      <c r="CA54" s="645">
        <f t="shared" ca="1" si="72"/>
        <v>2.9557795363972983</v>
      </c>
      <c r="CB54" s="645">
        <f t="shared" ca="1" si="72"/>
        <v>2.9557795363972983</v>
      </c>
      <c r="CC54" s="645">
        <f t="shared" ca="1" si="72"/>
        <v>2.9557795363972983</v>
      </c>
      <c r="CD54" s="645">
        <f t="shared" ca="1" si="72"/>
        <v>2.9557795363972983</v>
      </c>
      <c r="CE54" s="645">
        <f t="shared" ca="1" si="72"/>
        <v>2.9557795363972983</v>
      </c>
      <c r="CF54" s="645">
        <f ca="1">CF53*CF52</f>
        <v>2.9557795363972983</v>
      </c>
      <c r="CG54" s="645">
        <f ca="1">CG53*CG52</f>
        <v>2.9557795363972983</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33.0557729941292</v>
      </c>
      <c r="AM62" s="583">
        <f t="shared" ca="1" si="76"/>
        <v>33.024353120243568</v>
      </c>
      <c r="AN62" s="583">
        <f t="shared" ca="1" si="76"/>
        <v>32.992933246357943</v>
      </c>
      <c r="AO62" s="583">
        <f t="shared" ca="1" si="76"/>
        <v>32.961513372472311</v>
      </c>
      <c r="AP62" s="583">
        <f t="shared" ca="1" si="76"/>
        <v>32.930093498586686</v>
      </c>
      <c r="AQ62" s="583">
        <f t="shared" ca="1" si="76"/>
        <v>32.898673624701054</v>
      </c>
      <c r="AR62" s="583">
        <f t="shared" ca="1" si="76"/>
        <v>32.867253750815422</v>
      </c>
      <c r="AS62" s="583">
        <f t="shared" ca="1" si="76"/>
        <v>32.835833876929797</v>
      </c>
      <c r="AT62" s="583">
        <f t="shared" ca="1" si="76"/>
        <v>32.804414003044172</v>
      </c>
      <c r="AU62" s="583">
        <f t="shared" ca="1" si="76"/>
        <v>32.77299412915854</v>
      </c>
      <c r="AV62" s="583">
        <f t="shared" ca="1" si="76"/>
        <v>32.710958904109617</v>
      </c>
      <c r="AW62" s="583">
        <f t="shared" ca="1" si="76"/>
        <v>32.648923679060687</v>
      </c>
      <c r="AX62" s="583">
        <f t="shared" ca="1" si="76"/>
        <v>32.586888454011763</v>
      </c>
      <c r="AY62" s="583">
        <f t="shared" ca="1" si="76"/>
        <v>32.52485322896284</v>
      </c>
      <c r="AZ62" s="583">
        <f t="shared" ca="1" si="76"/>
        <v>32.462818003913917</v>
      </c>
      <c r="BA62" s="583">
        <f t="shared" ca="1" si="76"/>
        <v>32.39138943248534</v>
      </c>
      <c r="BB62" s="583">
        <f t="shared" ca="1" si="76"/>
        <v>32.319960861056771</v>
      </c>
      <c r="BC62" s="583">
        <f t="shared" ca="1" si="76"/>
        <v>32.248532289628194</v>
      </c>
      <c r="BD62" s="583">
        <f t="shared" ca="1" si="76"/>
        <v>32.177103718199625</v>
      </c>
      <c r="BE62" s="583">
        <f t="shared" ca="1" si="76"/>
        <v>32.105675146771048</v>
      </c>
      <c r="BF62" s="583">
        <f t="shared" ca="1" si="76"/>
        <v>32.034246575342479</v>
      </c>
      <c r="BG62" s="583">
        <f t="shared" ca="1" si="76"/>
        <v>31.962818003913902</v>
      </c>
      <c r="BH62" s="583">
        <f t="shared" ca="1" si="76"/>
        <v>31.89138943248533</v>
      </c>
      <c r="BI62" s="583">
        <f t="shared" ca="1" si="76"/>
        <v>31.819960861056757</v>
      </c>
      <c r="BJ62" s="583">
        <f t="shared" ca="1" si="76"/>
        <v>31.748532289628184</v>
      </c>
      <c r="BK62" s="583">
        <f t="shared" ca="1" si="76"/>
        <v>31.677103718199611</v>
      </c>
      <c r="BL62" s="583">
        <f t="shared" ca="1" si="76"/>
        <v>31.605675146771038</v>
      </c>
      <c r="BM62" s="583">
        <f t="shared" ca="1" si="76"/>
        <v>31.534246575342465</v>
      </c>
      <c r="BN62" s="583">
        <f t="shared" ca="1" si="76"/>
        <v>31.534246575342465</v>
      </c>
      <c r="BO62" s="583">
        <f t="shared" ca="1" si="76"/>
        <v>31.534246575342465</v>
      </c>
      <c r="BP62" s="583">
        <f t="shared" ca="1" si="76"/>
        <v>31.534246575342465</v>
      </c>
      <c r="BQ62" s="583">
        <f t="shared" ca="1" si="76"/>
        <v>31.534246575342465</v>
      </c>
      <c r="BR62" s="583">
        <f t="shared" ca="1" si="76"/>
        <v>31.534246575342465</v>
      </c>
      <c r="BS62" s="583">
        <f t="shared" ca="1" si="76"/>
        <v>31.534246575342465</v>
      </c>
      <c r="BT62" s="583">
        <f t="shared" ca="1" si="76"/>
        <v>31.534246575342465</v>
      </c>
      <c r="BU62" s="583">
        <f t="shared" ca="1" si="76"/>
        <v>31.534246575342465</v>
      </c>
      <c r="BV62" s="583">
        <f t="shared" ca="1" si="76"/>
        <v>31.534246575342465</v>
      </c>
      <c r="BW62" s="583">
        <f t="shared" ca="1" si="76"/>
        <v>31.534246575342465</v>
      </c>
      <c r="BX62" s="583">
        <f t="shared" ca="1" si="76"/>
        <v>31.534246575342465</v>
      </c>
      <c r="BY62" s="583">
        <f t="shared" ca="1" si="76"/>
        <v>31.534246575342465</v>
      </c>
      <c r="BZ62" s="583">
        <f t="shared" ca="1" si="76"/>
        <v>31.534246575342465</v>
      </c>
      <c r="CA62" s="583">
        <f t="shared" ca="1" si="76"/>
        <v>31.534246575342465</v>
      </c>
      <c r="CB62" s="583">
        <f t="shared" ca="1" si="76"/>
        <v>31.534246575342465</v>
      </c>
      <c r="CC62" s="583">
        <f t="shared" ca="1" si="76"/>
        <v>31.534246575342465</v>
      </c>
      <c r="CD62" s="583">
        <f t="shared" ca="1" si="76"/>
        <v>31.534246575342465</v>
      </c>
      <c r="CE62" s="583">
        <f t="shared" ca="1" si="76"/>
        <v>31.534246575342465</v>
      </c>
      <c r="CF62" s="583">
        <f t="shared" ca="1" si="76"/>
        <v>31.534246575342465</v>
      </c>
      <c r="CG62" s="583">
        <f ca="1">CG77</f>
        <v>31.534246575342465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13.28108899545896</v>
      </c>
      <c r="AM66">
        <f t="shared" ca="1" si="80"/>
        <v>13.297848218417379</v>
      </c>
      <c r="AN66">
        <f t="shared" ca="1" si="80"/>
        <v>13.314653244376755</v>
      </c>
      <c r="AO66">
        <f t="shared" ca="1" si="80"/>
        <v>13.331504261363618</v>
      </c>
      <c r="AP66">
        <f t="shared" ca="1" si="80"/>
        <v>13.348401458435054</v>
      </c>
      <c r="AQ66">
        <f t="shared" ca="1" si="80"/>
        <v>13.365345025685809</v>
      </c>
      <c r="AR66">
        <f t="shared" ca="1" si="80"/>
        <v>13.382335154255378</v>
      </c>
      <c r="AS66">
        <f t="shared" ca="1" si="80"/>
        <v>13.399372036335226</v>
      </c>
      <c r="AT66">
        <f t="shared" ca="1" si="80"/>
        <v>13.416455865176019</v>
      </c>
      <c r="AU66">
        <f t="shared" ca="1" si="80"/>
        <v>13.433586835094939</v>
      </c>
      <c r="AV66">
        <f t="shared" ca="1" si="80"/>
        <v>13.467549309367254</v>
      </c>
      <c r="AW66">
        <f t="shared" ca="1" si="80"/>
        <v>13.501697829543083</v>
      </c>
      <c r="AX66">
        <f t="shared" ca="1" si="80"/>
        <v>13.536033928555945</v>
      </c>
      <c r="AY66">
        <f t="shared" ca="1" si="80"/>
        <v>13.570559156226638</v>
      </c>
      <c r="AZ66">
        <f t="shared" ca="1" si="80"/>
        <v>13.605275079496437</v>
      </c>
      <c r="BA66">
        <f t="shared" ca="1" si="80"/>
        <v>13.645485929033374</v>
      </c>
      <c r="BB66">
        <f t="shared" ca="1" si="80"/>
        <v>13.685954144930065</v>
      </c>
      <c r="BC66">
        <f t="shared" ca="1" si="80"/>
        <v>13.72668220599876</v>
      </c>
      <c r="BD66">
        <f t="shared" ca="1" si="80"/>
        <v>13.767672622986975</v>
      </c>
      <c r="BE66">
        <f t="shared" ca="1" si="80"/>
        <v>13.808927939093476</v>
      </c>
      <c r="BF66">
        <f t="shared" ca="1" si="80"/>
        <v>13.85045073049424</v>
      </c>
      <c r="BG66">
        <f t="shared" ca="1" si="80"/>
        <v>13.892243606878726</v>
      </c>
      <c r="BH66">
        <f t="shared" ca="1" si="80"/>
        <v>13.934309211996597</v>
      </c>
      <c r="BI66">
        <f t="shared" ca="1" si="80"/>
        <v>13.976650224215243</v>
      </c>
      <c r="BJ66">
        <f t="shared" ca="1" si="80"/>
        <v>14.019269357088223</v>
      </c>
      <c r="BK66">
        <f t="shared" ca="1" si="80"/>
        <v>14.062169359934996</v>
      </c>
      <c r="BL66">
        <f t="shared" ca="1" si="80"/>
        <v>14.105353018432135</v>
      </c>
      <c r="BM66">
        <f t="shared" ca="1" si="80"/>
        <v>14.148823155216284</v>
      </c>
      <c r="BN66">
        <f t="shared" ca="1" si="80"/>
        <v>14.148823155216284</v>
      </c>
      <c r="BO66">
        <f t="shared" ca="1" si="80"/>
        <v>14.148823155216284</v>
      </c>
      <c r="BP66">
        <f t="shared" ca="1" si="80"/>
        <v>14.148823155216284</v>
      </c>
      <c r="BQ66">
        <f t="shared" ca="1" si="80"/>
        <v>14.148823155216284</v>
      </c>
      <c r="BR66">
        <f t="shared" ca="1" si="80"/>
        <v>14.148823155216284</v>
      </c>
      <c r="BS66">
        <f t="shared" ca="1" si="80"/>
        <v>14.148823155216284</v>
      </c>
      <c r="BT66">
        <f t="shared" ca="1" si="80"/>
        <v>14.148823155216284</v>
      </c>
      <c r="BU66">
        <f t="shared" ca="1" si="80"/>
        <v>14.148823155216284</v>
      </c>
      <c r="BV66">
        <f t="shared" ca="1" si="80"/>
        <v>14.148823155216284</v>
      </c>
      <c r="BW66">
        <f t="shared" ca="1" si="80"/>
        <v>14.148823155216284</v>
      </c>
      <c r="BX66">
        <f t="shared" ca="1" si="80"/>
        <v>14.148823155216284</v>
      </c>
      <c r="BY66">
        <f t="shared" ca="1" si="80"/>
        <v>14.148823155216284</v>
      </c>
      <c r="BZ66">
        <f t="shared" ca="1" si="80"/>
        <v>14.148823155216284</v>
      </c>
      <c r="CA66">
        <f t="shared" ca="1" si="80"/>
        <v>14.148823155216284</v>
      </c>
      <c r="CB66">
        <f t="shared" ca="1" si="80"/>
        <v>14.148823155216284</v>
      </c>
      <c r="CC66">
        <f t="shared" ca="1" si="80"/>
        <v>14.148823155216284</v>
      </c>
      <c r="CD66">
        <f t="shared" ca="1" si="80"/>
        <v>14.148823155216284</v>
      </c>
      <c r="CE66">
        <f t="shared" ca="1" si="80"/>
        <v>14.148823155216284</v>
      </c>
      <c r="CF66">
        <f t="shared" ca="1" si="80"/>
        <v>14.148823155216284</v>
      </c>
      <c r="CG66">
        <f ca="1">(CG62+273.15)/(CG62-CG60)</f>
        <v>14.148823155216284</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33.0557729941292</v>
      </c>
      <c r="AM77" s="819">
        <f t="shared" ref="AM77:CG77" ca="1" si="89">MAX(AL77-($AK$77-$AK$78)/28,AM78+($AK$77-$AK$78)/$AK$81*AM81)</f>
        <v>33.024353120243568</v>
      </c>
      <c r="AN77" s="819">
        <f t="shared" ca="1" si="89"/>
        <v>32.992933246357943</v>
      </c>
      <c r="AO77" s="819">
        <f t="shared" ca="1" si="89"/>
        <v>32.961513372472311</v>
      </c>
      <c r="AP77" s="819">
        <f t="shared" ca="1" si="89"/>
        <v>32.930093498586686</v>
      </c>
      <c r="AQ77" s="819">
        <f t="shared" ca="1" si="89"/>
        <v>32.898673624701054</v>
      </c>
      <c r="AR77" s="819">
        <f t="shared" ca="1" si="89"/>
        <v>32.867253750815422</v>
      </c>
      <c r="AS77" s="819">
        <f t="shared" ca="1" si="89"/>
        <v>32.835833876929797</v>
      </c>
      <c r="AT77" s="819">
        <f t="shared" ca="1" si="89"/>
        <v>32.804414003044172</v>
      </c>
      <c r="AU77" s="819">
        <f t="shared" ca="1" si="89"/>
        <v>32.77299412915854</v>
      </c>
      <c r="AV77" s="819">
        <f t="shared" ca="1" si="89"/>
        <v>32.710958904109617</v>
      </c>
      <c r="AW77" s="819">
        <f t="shared" ca="1" si="89"/>
        <v>32.648923679060687</v>
      </c>
      <c r="AX77" s="819">
        <f t="shared" ca="1" si="89"/>
        <v>32.586888454011763</v>
      </c>
      <c r="AY77" s="819">
        <f t="shared" ca="1" si="89"/>
        <v>32.52485322896284</v>
      </c>
      <c r="AZ77" s="819">
        <f t="shared" ca="1" si="89"/>
        <v>32.462818003913917</v>
      </c>
      <c r="BA77" s="819">
        <f t="shared" ca="1" si="89"/>
        <v>32.39138943248534</v>
      </c>
      <c r="BB77" s="819">
        <f t="shared" ca="1" si="89"/>
        <v>32.319960861056771</v>
      </c>
      <c r="BC77" s="819">
        <f t="shared" ca="1" si="89"/>
        <v>32.248532289628194</v>
      </c>
      <c r="BD77" s="819">
        <f t="shared" ca="1" si="89"/>
        <v>32.177103718199625</v>
      </c>
      <c r="BE77" s="819">
        <f t="shared" ca="1" si="89"/>
        <v>32.105675146771048</v>
      </c>
      <c r="BF77" s="819">
        <f t="shared" ca="1" si="89"/>
        <v>32.034246575342479</v>
      </c>
      <c r="BG77" s="819">
        <f t="shared" ca="1" si="89"/>
        <v>31.962818003913902</v>
      </c>
      <c r="BH77" s="819">
        <f t="shared" ca="1" si="89"/>
        <v>31.89138943248533</v>
      </c>
      <c r="BI77" s="819">
        <f t="shared" ca="1" si="89"/>
        <v>31.819960861056757</v>
      </c>
      <c r="BJ77" s="819">
        <f t="shared" ca="1" si="89"/>
        <v>31.748532289628184</v>
      </c>
      <c r="BK77" s="819">
        <f t="shared" ca="1" si="89"/>
        <v>31.677103718199611</v>
      </c>
      <c r="BL77" s="819">
        <f t="shared" ca="1" si="89"/>
        <v>31.605675146771038</v>
      </c>
      <c r="BM77" s="819">
        <f t="shared" ca="1" si="89"/>
        <v>31.534246575342465</v>
      </c>
      <c r="BN77" s="819">
        <f t="shared" ca="1" si="89"/>
        <v>31.534246575342465</v>
      </c>
      <c r="BO77" s="819">
        <f t="shared" ca="1" si="89"/>
        <v>31.534246575342465</v>
      </c>
      <c r="BP77" s="819">
        <f t="shared" ca="1" si="89"/>
        <v>31.534246575342465</v>
      </c>
      <c r="BQ77" s="819">
        <f t="shared" ca="1" si="89"/>
        <v>31.534246575342465</v>
      </c>
      <c r="BR77" s="819">
        <f t="shared" ca="1" si="89"/>
        <v>31.534246575342465</v>
      </c>
      <c r="BS77" s="819">
        <f t="shared" ca="1" si="89"/>
        <v>31.534246575342465</v>
      </c>
      <c r="BT77" s="819">
        <f t="shared" ca="1" si="89"/>
        <v>31.534246575342465</v>
      </c>
      <c r="BU77" s="819">
        <f t="shared" ca="1" si="89"/>
        <v>31.534246575342465</v>
      </c>
      <c r="BV77" s="819">
        <f t="shared" ca="1" si="89"/>
        <v>31.534246575342465</v>
      </c>
      <c r="BW77" s="819">
        <f t="shared" ca="1" si="89"/>
        <v>31.534246575342465</v>
      </c>
      <c r="BX77" s="819">
        <f t="shared" ca="1" si="89"/>
        <v>31.534246575342465</v>
      </c>
      <c r="BY77" s="819">
        <f t="shared" ca="1" si="89"/>
        <v>31.534246575342465</v>
      </c>
      <c r="BZ77" s="819">
        <f t="shared" ca="1" si="89"/>
        <v>31.534246575342465</v>
      </c>
      <c r="CA77" s="819">
        <f t="shared" ca="1" si="89"/>
        <v>31.534246575342465</v>
      </c>
      <c r="CB77" s="819">
        <f t="shared" ca="1" si="89"/>
        <v>31.534246575342465</v>
      </c>
      <c r="CC77" s="819">
        <f t="shared" ca="1" si="89"/>
        <v>31.534246575342465</v>
      </c>
      <c r="CD77" s="819">
        <f t="shared" ca="1" si="89"/>
        <v>31.534246575342465</v>
      </c>
      <c r="CE77" s="819">
        <f t="shared" ca="1" si="89"/>
        <v>31.534246575342465</v>
      </c>
      <c r="CF77" s="819">
        <f t="shared" ca="1" si="89"/>
        <v>31.534246575342465</v>
      </c>
      <c r="CG77" s="821">
        <f t="shared" ca="1" si="89"/>
        <v>31.534246575342465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36.239642857142861</v>
      </c>
      <c r="U79" s="286">
        <f t="shared" ref="U79:CF79" ca="1" si="93">IF(OR(WPArt=3,WPArt=5,WPArt=4,WPArt=6),U63,IF(OR(WPArt=2),U44,))</f>
        <v>37.866428571428571</v>
      </c>
      <c r="V79" s="286">
        <f t="shared" ca="1" si="93"/>
        <v>39.493214285714288</v>
      </c>
      <c r="W79" s="286">
        <f t="shared" ca="1" si="93"/>
        <v>41.12</v>
      </c>
      <c r="X79" s="286">
        <f t="shared" ca="1" si="93"/>
        <v>42.746785714285721</v>
      </c>
      <c r="Y79" s="286">
        <f t="shared" ca="1" si="93"/>
        <v>44.373571428571438</v>
      </c>
      <c r="Z79" s="286">
        <f t="shared" ca="1" si="93"/>
        <v>46.000357142857155</v>
      </c>
      <c r="AA79" s="286">
        <f t="shared" ca="1" si="93"/>
        <v>47.627142857142857</v>
      </c>
      <c r="AB79" s="286">
        <f t="shared" ca="1" si="93"/>
        <v>49.253928571428581</v>
      </c>
      <c r="AC79" s="286">
        <f t="shared" ca="1" si="93"/>
        <v>50.880714285714298</v>
      </c>
      <c r="AD79" s="286">
        <f t="shared" ca="1" si="93"/>
        <v>52.507499999999993</v>
      </c>
      <c r="AE79" s="286">
        <f t="shared" ca="1" si="93"/>
        <v>54.134285714285717</v>
      </c>
      <c r="AF79" s="286">
        <f t="shared" ca="1" si="93"/>
        <v>55.761071428571427</v>
      </c>
      <c r="AG79" s="286">
        <f t="shared" ca="1" si="93"/>
        <v>57.387857142857136</v>
      </c>
      <c r="AH79" s="286">
        <f t="shared" ca="1" si="93"/>
        <v>59.01464285714286</v>
      </c>
      <c r="AI79" s="286">
        <f t="shared" ca="1" si="93"/>
        <v>60.641428571428577</v>
      </c>
      <c r="AJ79" s="286">
        <f t="shared" ca="1" si="93"/>
        <v>62.268214285714286</v>
      </c>
      <c r="AK79" s="286">
        <f t="shared" ca="1" si="93"/>
        <v>63.895000000000003</v>
      </c>
      <c r="AL79" s="286">
        <f t="shared" ca="1" si="93"/>
        <v>65.519442270058718</v>
      </c>
      <c r="AM79" s="286">
        <f t="shared" ca="1" si="93"/>
        <v>66.034081926022566</v>
      </c>
      <c r="AN79" s="286">
        <f t="shared" ca="1" si="93"/>
        <v>66.548823821258608</v>
      </c>
      <c r="AO79" s="286">
        <f t="shared" ca="1" si="93"/>
        <v>67.063667955766789</v>
      </c>
      <c r="AP79" s="286">
        <f t="shared" ca="1" si="93"/>
        <v>67.578614329547136</v>
      </c>
      <c r="AQ79" s="286">
        <f t="shared" ca="1" si="93"/>
        <v>68.093662942599678</v>
      </c>
      <c r="AR79" s="286">
        <f t="shared" ca="1" si="93"/>
        <v>68.608813794924359</v>
      </c>
      <c r="AS79" s="286">
        <f t="shared" ca="1" si="93"/>
        <v>69.124066886521206</v>
      </c>
      <c r="AT79" s="286">
        <f t="shared" ca="1" si="93"/>
        <v>69.639422217390248</v>
      </c>
      <c r="AU79" s="286">
        <f t="shared" ca="1" si="93"/>
        <v>70.154879787531428</v>
      </c>
      <c r="AV79" s="286">
        <f t="shared" ca="1" si="93"/>
        <v>70.235369275929543</v>
      </c>
      <c r="AW79" s="286">
        <f t="shared" ca="1" si="93"/>
        <v>70.31363435840089</v>
      </c>
      <c r="AX79" s="286">
        <f t="shared" ca="1" si="93"/>
        <v>70.389675034945483</v>
      </c>
      <c r="AY79" s="286">
        <f t="shared" ca="1" si="93"/>
        <v>70.463491305563323</v>
      </c>
      <c r="AZ79" s="286">
        <f t="shared" ca="1" si="93"/>
        <v>70.53508317025441</v>
      </c>
      <c r="BA79" s="286">
        <f t="shared" ca="1" si="93"/>
        <v>70.530440313111569</v>
      </c>
      <c r="BB79" s="286">
        <f t="shared" ca="1" si="93"/>
        <v>70.525797455968686</v>
      </c>
      <c r="BC79" s="286">
        <f t="shared" ca="1" si="93"/>
        <v>70.521154598825831</v>
      </c>
      <c r="BD79" s="286">
        <f t="shared" ca="1" si="93"/>
        <v>70.516511741682976</v>
      </c>
      <c r="BE79" s="286">
        <f t="shared" ca="1" si="93"/>
        <v>70.511868884540121</v>
      </c>
      <c r="BF79" s="286">
        <f t="shared" ca="1" si="93"/>
        <v>70.50722602739728</v>
      </c>
      <c r="BG79" s="286">
        <f t="shared" ca="1" si="93"/>
        <v>70.502583170254411</v>
      </c>
      <c r="BH79" s="286">
        <f t="shared" ca="1" si="93"/>
        <v>70.497940313111542</v>
      </c>
      <c r="BI79" s="286">
        <f t="shared" ca="1" si="93"/>
        <v>70.493297455968687</v>
      </c>
      <c r="BJ79" s="286">
        <f t="shared" ca="1" si="93"/>
        <v>70.488654598825832</v>
      </c>
      <c r="BK79" s="286">
        <f t="shared" ca="1" si="93"/>
        <v>70.484011741682963</v>
      </c>
      <c r="BL79" s="286">
        <f t="shared" ca="1" si="93"/>
        <v>70.479368884540122</v>
      </c>
      <c r="BM79" s="286">
        <f t="shared" ca="1" si="93"/>
        <v>70.474726027397267</v>
      </c>
      <c r="BN79" s="286">
        <f t="shared" ca="1" si="93"/>
        <v>70.474726027397267</v>
      </c>
      <c r="BO79" s="286">
        <f t="shared" ca="1" si="93"/>
        <v>70.474726027397267</v>
      </c>
      <c r="BP79" s="286">
        <f t="shared" ca="1" si="93"/>
        <v>70.474726027397267</v>
      </c>
      <c r="BQ79" s="286">
        <f t="shared" ca="1" si="93"/>
        <v>70.474726027397267</v>
      </c>
      <c r="BR79" s="286">
        <f t="shared" ca="1" si="93"/>
        <v>70.474726027397267</v>
      </c>
      <c r="BS79" s="286">
        <f t="shared" ca="1" si="93"/>
        <v>70.474726027397267</v>
      </c>
      <c r="BT79" s="286">
        <f t="shared" ca="1" si="93"/>
        <v>70.474726027397267</v>
      </c>
      <c r="BU79" s="286">
        <f t="shared" ca="1" si="93"/>
        <v>70.474726027397267</v>
      </c>
      <c r="BV79" s="286">
        <f t="shared" ca="1" si="93"/>
        <v>70.474726027397267</v>
      </c>
      <c r="BW79" s="286">
        <f t="shared" ca="1" si="93"/>
        <v>70.474726027397267</v>
      </c>
      <c r="BX79" s="286">
        <f t="shared" ca="1" si="93"/>
        <v>70.474726027397267</v>
      </c>
      <c r="BY79" s="286">
        <f t="shared" ca="1" si="93"/>
        <v>70.474726027397267</v>
      </c>
      <c r="BZ79" s="286">
        <f t="shared" ca="1" si="93"/>
        <v>70.474726027397267</v>
      </c>
      <c r="CA79" s="286">
        <f t="shared" ca="1" si="93"/>
        <v>70.474726027397267</v>
      </c>
      <c r="CB79" s="286">
        <f t="shared" ca="1" si="93"/>
        <v>70.474726027397267</v>
      </c>
      <c r="CC79" s="286">
        <f t="shared" ca="1" si="93"/>
        <v>70.474726027397267</v>
      </c>
      <c r="CD79" s="286">
        <f t="shared" ca="1" si="93"/>
        <v>70.474726027397267</v>
      </c>
      <c r="CE79" s="286">
        <f t="shared" ca="1" si="93"/>
        <v>70.474726027397267</v>
      </c>
      <c r="CF79" s="286">
        <f t="shared" ca="1" si="93"/>
        <v>70.474726027397267</v>
      </c>
      <c r="CG79" s="309">
        <f ca="1">IF(OR(WPArt=3,WPArt=5,WPArt=4,WPArt=6),CG63,IF(OR(WPArt=2),CG44,))</f>
        <v>70.474726027397267</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36.25</v>
      </c>
      <c r="U81" s="286">
        <f t="shared" ca="1" si="95"/>
        <v>37.875</v>
      </c>
      <c r="V81" s="286">
        <f t="shared" ca="1" si="95"/>
        <v>39.5</v>
      </c>
      <c r="W81" s="286">
        <f t="shared" ca="1" si="95"/>
        <v>41.125</v>
      </c>
      <c r="X81" s="286">
        <f t="shared" ca="1" si="95"/>
        <v>42.75</v>
      </c>
      <c r="Y81" s="286">
        <f t="shared" ca="1" si="95"/>
        <v>44.375</v>
      </c>
      <c r="Z81" s="286">
        <f t="shared" ca="1" si="95"/>
        <v>46</v>
      </c>
      <c r="AA81" s="286">
        <f t="shared" ca="1" si="95"/>
        <v>47.625</v>
      </c>
      <c r="AB81" s="286">
        <f t="shared" ca="1" si="95"/>
        <v>49.25</v>
      </c>
      <c r="AC81" s="286">
        <f t="shared" ca="1" si="95"/>
        <v>50.875</v>
      </c>
      <c r="AD81" s="286">
        <f t="shared" ca="1" si="95"/>
        <v>52.5</v>
      </c>
      <c r="AE81" s="286">
        <f t="shared" ca="1" si="95"/>
        <v>54.125</v>
      </c>
      <c r="AF81" s="286">
        <f t="shared" ca="1" si="95"/>
        <v>55.75</v>
      </c>
      <c r="AG81" s="286">
        <f t="shared" ca="1" si="95"/>
        <v>57.375</v>
      </c>
      <c r="AH81" s="286">
        <f t="shared" ca="1" si="95"/>
        <v>59</v>
      </c>
      <c r="AI81" s="286">
        <f t="shared" ca="1" si="95"/>
        <v>60.625</v>
      </c>
      <c r="AJ81" s="286">
        <f t="shared" ca="1" si="95"/>
        <v>62.25</v>
      </c>
      <c r="AK81" s="286">
        <f t="shared" ca="1" si="95"/>
        <v>63.875</v>
      </c>
      <c r="AL81" s="286">
        <f t="shared" ca="1" si="95"/>
        <v>65.5</v>
      </c>
      <c r="AM81" s="286">
        <f t="shared" ca="1" si="95"/>
        <v>66.011111111111106</v>
      </c>
      <c r="AN81" s="286">
        <f t="shared" ca="1" si="95"/>
        <v>66.522222222222226</v>
      </c>
      <c r="AO81" s="286">
        <f t="shared" ca="1" si="95"/>
        <v>67.033333333333331</v>
      </c>
      <c r="AP81" s="286">
        <f t="shared" ca="1" si="95"/>
        <v>67.544444444444437</v>
      </c>
      <c r="AQ81" s="286">
        <f t="shared" ca="1" si="95"/>
        <v>68.055555555555557</v>
      </c>
      <c r="AR81" s="286">
        <f t="shared" ca="1" si="95"/>
        <v>68.566666666666663</v>
      </c>
      <c r="AS81" s="286">
        <f t="shared" ca="1" si="95"/>
        <v>69.077777777777769</v>
      </c>
      <c r="AT81" s="286">
        <f t="shared" ca="1" si="95"/>
        <v>69.588888888888889</v>
      </c>
      <c r="AU81" s="286">
        <f t="shared" ca="1" si="95"/>
        <v>70.099999999999994</v>
      </c>
      <c r="AV81" s="286">
        <f t="shared" ca="1" si="95"/>
        <v>70.22</v>
      </c>
      <c r="AW81" s="286">
        <f t="shared" ca="1" si="95"/>
        <v>70.34</v>
      </c>
      <c r="AX81" s="286">
        <f t="shared" ca="1" si="95"/>
        <v>70.459999999999994</v>
      </c>
      <c r="AY81" s="286">
        <f t="shared" ca="1" si="95"/>
        <v>70.58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70.7</v>
      </c>
      <c r="BA81" s="286">
        <f t="shared" ca="1" si="96"/>
        <v>70.7</v>
      </c>
      <c r="BB81" s="286">
        <f t="shared" ca="1" si="96"/>
        <v>70.7</v>
      </c>
      <c r="BC81" s="286">
        <f t="shared" ca="1" si="96"/>
        <v>70.7</v>
      </c>
      <c r="BD81" s="286">
        <f t="shared" ca="1" si="96"/>
        <v>70.7</v>
      </c>
      <c r="BE81" s="286">
        <f t="shared" ca="1" si="96"/>
        <v>70.7</v>
      </c>
      <c r="BF81" s="286">
        <f t="shared" ca="1" si="96"/>
        <v>70.7</v>
      </c>
      <c r="BG81" s="286">
        <f t="shared" ca="1" si="96"/>
        <v>70.7</v>
      </c>
      <c r="BH81" s="286">
        <f t="shared" ca="1" si="96"/>
        <v>70.7</v>
      </c>
      <c r="BI81" s="286">
        <f t="shared" ca="1" si="96"/>
        <v>70.7</v>
      </c>
      <c r="BJ81" s="286">
        <f t="shared" ca="1" si="96"/>
        <v>70.7</v>
      </c>
      <c r="BK81" s="286">
        <f t="shared" ca="1" si="96"/>
        <v>70.7</v>
      </c>
      <c r="BL81" s="286">
        <f t="shared" ca="1" si="96"/>
        <v>70.7</v>
      </c>
      <c r="BM81" s="286">
        <f t="shared" ca="1" si="96"/>
        <v>70.7</v>
      </c>
      <c r="BN81" s="286">
        <f t="shared" ca="1" si="96"/>
        <v>70.7</v>
      </c>
      <c r="BO81" s="286">
        <f t="shared" ca="1" si="96"/>
        <v>70.7</v>
      </c>
      <c r="BP81" s="286">
        <f t="shared" ca="1" si="96"/>
        <v>70.7</v>
      </c>
      <c r="BQ81" s="286">
        <f t="shared" ca="1" si="96"/>
        <v>70.7</v>
      </c>
      <c r="BR81" s="286">
        <f t="shared" ca="1" si="96"/>
        <v>70.7</v>
      </c>
      <c r="BS81" s="286">
        <f t="shared" ca="1" si="96"/>
        <v>70.7</v>
      </c>
      <c r="BT81" s="286">
        <f t="shared" ca="1" si="96"/>
        <v>70.7</v>
      </c>
      <c r="BU81" s="286">
        <f t="shared" ca="1" si="96"/>
        <v>70.7</v>
      </c>
      <c r="BV81" s="286">
        <f t="shared" ca="1" si="96"/>
        <v>70.7</v>
      </c>
      <c r="BW81" s="286">
        <f t="shared" ca="1" si="96"/>
        <v>70.7</v>
      </c>
      <c r="BX81" s="286">
        <f t="shared" ca="1" si="96"/>
        <v>70.7</v>
      </c>
      <c r="BY81" s="286">
        <f t="shared" ca="1" si="96"/>
        <v>70.7</v>
      </c>
      <c r="BZ81" s="286">
        <f t="shared" ca="1" si="96"/>
        <v>70.7</v>
      </c>
      <c r="CA81" s="286">
        <f t="shared" ca="1" si="96"/>
        <v>70.7</v>
      </c>
      <c r="CB81" s="286">
        <f t="shared" ca="1" si="96"/>
        <v>70.7</v>
      </c>
      <c r="CC81" s="286">
        <f t="shared" ca="1" si="96"/>
        <v>70.7</v>
      </c>
      <c r="CD81" s="286">
        <f t="shared" ca="1" si="96"/>
        <v>70.7</v>
      </c>
      <c r="CE81" s="286">
        <f t="shared" ca="1" si="96"/>
        <v>70.7</v>
      </c>
      <c r="CF81" s="286">
        <f t="shared" ca="1" si="96"/>
        <v>70.7</v>
      </c>
      <c r="CG81" s="309">
        <f t="shared" ca="1" si="96"/>
        <v>70.7</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3.76</v>
      </c>
      <c r="AW82" s="286">
        <f t="shared" ca="1" si="97"/>
        <v>4.0199999999999996</v>
      </c>
      <c r="AX82" s="286">
        <f t="shared" ca="1" si="97"/>
        <v>4.2799999999999994</v>
      </c>
      <c r="AY82" s="286">
        <f t="shared" ca="1" si="97"/>
        <v>4.54</v>
      </c>
      <c r="AZ82" s="286">
        <f t="shared" ca="1" si="97"/>
        <v>4.8</v>
      </c>
      <c r="BA82" s="286">
        <f t="shared" ca="1" si="97"/>
        <v>4.8</v>
      </c>
      <c r="BB82" s="286">
        <f t="shared" ca="1" si="97"/>
        <v>4.8</v>
      </c>
      <c r="BC82" s="286">
        <f t="shared" ca="1" si="97"/>
        <v>4.8</v>
      </c>
      <c r="BD82" s="286">
        <f t="shared" ca="1" si="97"/>
        <v>4.8</v>
      </c>
      <c r="BE82" s="286">
        <f t="shared" ca="1" si="97"/>
        <v>4.8</v>
      </c>
      <c r="BF82" s="286">
        <f t="shared" ca="1" si="97"/>
        <v>4.8</v>
      </c>
      <c r="BG82" s="286">
        <f t="shared" ca="1" si="97"/>
        <v>4.8</v>
      </c>
      <c r="BH82" s="286">
        <f t="shared" ca="1" si="97"/>
        <v>4.8</v>
      </c>
      <c r="BI82" s="286">
        <f t="shared" ca="1" si="97"/>
        <v>4.8</v>
      </c>
      <c r="BJ82" s="286">
        <f t="shared" ca="1" si="97"/>
        <v>4.8</v>
      </c>
      <c r="BK82" s="286">
        <f t="shared" ca="1" si="97"/>
        <v>4.8</v>
      </c>
      <c r="BL82" s="286">
        <f t="shared" ca="1" si="97"/>
        <v>4.8</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1.5750000000000004</v>
      </c>
      <c r="U84" s="286">
        <f t="shared" ca="1" si="99"/>
        <v>1.5975000000000004</v>
      </c>
      <c r="V84" s="286">
        <f t="shared" ca="1" si="99"/>
        <v>1.6200000000000003</v>
      </c>
      <c r="W84" s="286">
        <f t="shared" ca="1" si="99"/>
        <v>1.6425000000000003</v>
      </c>
      <c r="X84" s="286">
        <f t="shared" ca="1" si="99"/>
        <v>1.6650000000000003</v>
      </c>
      <c r="Y84" s="286">
        <f t="shared" ca="1" si="99"/>
        <v>1.6875000000000004</v>
      </c>
      <c r="Z84" s="286">
        <f t="shared" ca="1" si="99"/>
        <v>1.7100000000000004</v>
      </c>
      <c r="AA84" s="286">
        <f t="shared" ca="1" si="99"/>
        <v>1.7325000000000004</v>
      </c>
      <c r="AB84" s="286">
        <f t="shared" ca="1" si="99"/>
        <v>1.7550000000000003</v>
      </c>
      <c r="AC84" s="286">
        <f t="shared" ca="1" si="99"/>
        <v>1.7775000000000003</v>
      </c>
      <c r="AD84" s="286">
        <f t="shared" ca="1" si="99"/>
        <v>1.8000000000000003</v>
      </c>
      <c r="AE84" s="286">
        <f t="shared" ca="1" si="99"/>
        <v>1.8375000000000004</v>
      </c>
      <c r="AF84" s="286">
        <f t="shared" ca="1" si="99"/>
        <v>1.8750000000000002</v>
      </c>
      <c r="AG84" s="286">
        <f t="shared" ca="1" si="99"/>
        <v>1.9125000000000001</v>
      </c>
      <c r="AH84" s="286">
        <f t="shared" ca="1" si="99"/>
        <v>1.9500000000000002</v>
      </c>
      <c r="AI84" s="286">
        <f t="shared" ca="1" si="99"/>
        <v>1.9875000000000003</v>
      </c>
      <c r="AJ84" s="286">
        <f t="shared" ca="1" si="99"/>
        <v>2.0250000000000004</v>
      </c>
      <c r="AK84" s="286">
        <f t="shared" ca="1" si="99"/>
        <v>2.0625</v>
      </c>
      <c r="AL84" s="286">
        <f t="shared" ca="1" si="99"/>
        <v>2.1</v>
      </c>
      <c r="AM84" s="286">
        <f t="shared" ca="1" si="99"/>
        <v>2.1714285714285717</v>
      </c>
      <c r="AN84" s="286">
        <f t="shared" ca="1" si="99"/>
        <v>2.2428571428571429</v>
      </c>
      <c r="AO84" s="286">
        <f t="shared" ca="1" si="99"/>
        <v>2.3142857142857145</v>
      </c>
      <c r="AP84" s="286">
        <f t="shared" ca="1" si="99"/>
        <v>2.3857142857142857</v>
      </c>
      <c r="AQ84" s="286">
        <f t="shared" ca="1" si="99"/>
        <v>2.4571428571428573</v>
      </c>
      <c r="AR84" s="286">
        <f t="shared" ca="1" si="99"/>
        <v>2.5285714285714285</v>
      </c>
      <c r="AS84" s="286">
        <f t="shared" ca="1" si="99"/>
        <v>2.6</v>
      </c>
      <c r="AT84" s="286">
        <f t="shared" ca="1" si="99"/>
        <v>2.6714285714285717</v>
      </c>
      <c r="AU84" s="286">
        <f t="shared" ca="1" si="99"/>
        <v>2.7428571428571429</v>
      </c>
      <c r="AV84" s="286">
        <f t="shared" ca="1" si="99"/>
        <v>2.8142857142857145</v>
      </c>
      <c r="AW84" s="286">
        <f t="shared" ca="1" si="99"/>
        <v>2.8857142857142857</v>
      </c>
      <c r="AX84" s="286">
        <f t="shared" ca="1" si="99"/>
        <v>2.9571428571428573</v>
      </c>
      <c r="AY84" s="286">
        <f t="shared" ca="1" si="99"/>
        <v>3.0285714285714285</v>
      </c>
      <c r="AZ84" s="286">
        <f t="shared" ref="AZ84:CG84" ca="1" si="100">IF(AZ$76&lt;=$D$30,$D$35,IF(AZ$76&lt;=$E$30,$D$35+($E$35-$D$35)/($E$30-$D$30)*(AZ$76-$D$30),IF(AZ$76&lt;=$F$30,$E$35+($F$35-$E$35)/($F$30-$E$30)*(AZ$76-$E$30),IF(AZ$76&lt;=$G$30,$F$35+($G$35-$F$35)/($G$30-$F$30)*(AZ$76-$F$30),IF(AZ$76&lt;=$H$30,$G$35+($H$35-$G$35)/($H$30-$G$30)*(AZ$76-$G$30),IF(AZ$76&lt;=$I$30,$H$35+($I$35-$H$35)/($I$30-$H$30)*(AZ$76-$H$30),IF(AZ$76&lt;=$J$30,$I$35+($J$35-$I$35)/($J$30-$I$30)*(AZ$76-$I$30),$J$35)))))))</f>
        <v>3.1</v>
      </c>
      <c r="BA84" s="286">
        <f t="shared" ca="1" si="100"/>
        <v>3.1</v>
      </c>
      <c r="BB84" s="286">
        <f t="shared" ca="1" si="100"/>
        <v>3.1</v>
      </c>
      <c r="BC84" s="286">
        <f t="shared" ca="1" si="100"/>
        <v>3.1</v>
      </c>
      <c r="BD84" s="286">
        <f t="shared" ca="1" si="100"/>
        <v>3.1</v>
      </c>
      <c r="BE84" s="286">
        <f t="shared" ca="1" si="100"/>
        <v>3.1</v>
      </c>
      <c r="BF84" s="286">
        <f t="shared" ca="1" si="100"/>
        <v>3.1</v>
      </c>
      <c r="BG84" s="286">
        <f t="shared" ca="1" si="100"/>
        <v>3.1</v>
      </c>
      <c r="BH84" s="286">
        <f t="shared" ca="1" si="100"/>
        <v>3.1</v>
      </c>
      <c r="BI84" s="286">
        <f t="shared" ca="1" si="100"/>
        <v>3.1</v>
      </c>
      <c r="BJ84" s="286">
        <f t="shared" ca="1" si="100"/>
        <v>3.1</v>
      </c>
      <c r="BK84" s="286">
        <f t="shared" ca="1" si="100"/>
        <v>3.1</v>
      </c>
      <c r="BL84" s="286">
        <f t="shared" ca="1" si="100"/>
        <v>3.1</v>
      </c>
      <c r="BM84" s="286">
        <f t="shared" ca="1" si="100"/>
        <v>3.1</v>
      </c>
      <c r="BN84" s="286">
        <f t="shared" ca="1" si="100"/>
        <v>3.1</v>
      </c>
      <c r="BO84" s="286">
        <f t="shared" ca="1" si="100"/>
        <v>3.1</v>
      </c>
      <c r="BP84" s="286">
        <f t="shared" ca="1" si="100"/>
        <v>3.1</v>
      </c>
      <c r="BQ84" s="286">
        <f t="shared" ca="1" si="100"/>
        <v>3.1</v>
      </c>
      <c r="BR84" s="286">
        <f t="shared" ca="1" si="100"/>
        <v>3.1</v>
      </c>
      <c r="BS84" s="286">
        <f t="shared" ca="1" si="100"/>
        <v>3.1</v>
      </c>
      <c r="BT84" s="286">
        <f t="shared" ca="1" si="100"/>
        <v>3.1</v>
      </c>
      <c r="BU84" s="286">
        <f t="shared" ca="1" si="100"/>
        <v>3.1</v>
      </c>
      <c r="BV84" s="286">
        <f t="shared" ca="1" si="100"/>
        <v>3.1</v>
      </c>
      <c r="BW84" s="286">
        <f t="shared" ca="1" si="100"/>
        <v>3.1</v>
      </c>
      <c r="BX84" s="286">
        <f t="shared" ca="1" si="100"/>
        <v>3.1</v>
      </c>
      <c r="BY84" s="286">
        <f t="shared" ca="1" si="100"/>
        <v>3.1</v>
      </c>
      <c r="BZ84" s="286">
        <f t="shared" ca="1" si="100"/>
        <v>3.1</v>
      </c>
      <c r="CA84" s="286">
        <f t="shared" ca="1" si="100"/>
        <v>3.1</v>
      </c>
      <c r="CB84" s="286">
        <f t="shared" ca="1" si="100"/>
        <v>3.1</v>
      </c>
      <c r="CC84" s="286">
        <f t="shared" ca="1" si="100"/>
        <v>3.1</v>
      </c>
      <c r="CD84" s="286">
        <f t="shared" ca="1" si="100"/>
        <v>3.1</v>
      </c>
      <c r="CE84" s="286">
        <f t="shared" ca="1" si="100"/>
        <v>3.1</v>
      </c>
      <c r="CF84" s="286">
        <f t="shared" ca="1" si="100"/>
        <v>3.1</v>
      </c>
      <c r="CG84" s="309">
        <f t="shared" ca="1" si="100"/>
        <v>3.1</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36</v>
      </c>
      <c r="U86" s="830">
        <f t="shared" ref="U86:CF86" ca="1" si="103">IF(OR(WPArt=3,WPArt=5,WPArt=4,WPArt=6),U70,IF(OR(WPArt=2),U51,))</f>
        <v>37.625</v>
      </c>
      <c r="V86" s="830">
        <f t="shared" ca="1" si="103"/>
        <v>39.25</v>
      </c>
      <c r="W86" s="830">
        <f t="shared" ca="1" si="103"/>
        <v>40.874999999999993</v>
      </c>
      <c r="X86" s="830">
        <f t="shared" ca="1" si="103"/>
        <v>42.5</v>
      </c>
      <c r="Y86" s="830">
        <f t="shared" ca="1" si="103"/>
        <v>44.125</v>
      </c>
      <c r="Z86" s="830">
        <f t="shared" ca="1" si="103"/>
        <v>45.749999999999993</v>
      </c>
      <c r="AA86" s="830">
        <f t="shared" ca="1" si="103"/>
        <v>47.374999999999993</v>
      </c>
      <c r="AB86" s="830">
        <f t="shared" ca="1" si="103"/>
        <v>49</v>
      </c>
      <c r="AC86" s="830">
        <f t="shared" ca="1" si="103"/>
        <v>50.625</v>
      </c>
      <c r="AD86" s="830">
        <f t="shared" ca="1" si="103"/>
        <v>52.25</v>
      </c>
      <c r="AE86" s="830">
        <f t="shared" ca="1" si="103"/>
        <v>53.875</v>
      </c>
      <c r="AF86" s="830">
        <f t="shared" ca="1" si="103"/>
        <v>55.5</v>
      </c>
      <c r="AG86" s="830">
        <f t="shared" ca="1" si="103"/>
        <v>57.125</v>
      </c>
      <c r="AH86" s="830">
        <f t="shared" ca="1" si="103"/>
        <v>58.75</v>
      </c>
      <c r="AI86" s="830">
        <f t="shared" ca="1" si="103"/>
        <v>60.375</v>
      </c>
      <c r="AJ86" s="830">
        <f t="shared" ca="1" si="103"/>
        <v>62</v>
      </c>
      <c r="AK86" s="830">
        <f t="shared" ca="1" si="103"/>
        <v>63.625</v>
      </c>
      <c r="AL86" s="830">
        <f t="shared" ca="1" si="103"/>
        <v>65.25</v>
      </c>
      <c r="AM86" s="830">
        <f t="shared" ca="1" si="103"/>
        <v>65.720436507936512</v>
      </c>
      <c r="AN86" s="830">
        <f t="shared" ca="1" si="103"/>
        <v>66.190873015873024</v>
      </c>
      <c r="AO86" s="830">
        <f t="shared" ca="1" si="103"/>
        <v>66.661309523809521</v>
      </c>
      <c r="AP86" s="830">
        <f t="shared" ca="1" si="103"/>
        <v>67.131746031746033</v>
      </c>
      <c r="AQ86" s="830">
        <f t="shared" ca="1" si="103"/>
        <v>67.602182539682545</v>
      </c>
      <c r="AR86" s="830">
        <f t="shared" ca="1" si="103"/>
        <v>68.072619047619042</v>
      </c>
      <c r="AS86" s="830">
        <f t="shared" ca="1" si="103"/>
        <v>68.543055555555569</v>
      </c>
      <c r="AT86" s="830">
        <f t="shared" ca="1" si="103"/>
        <v>69.013492063492066</v>
      </c>
      <c r="AU86" s="830">
        <f t="shared" ca="1" si="103"/>
        <v>69.483928571428578</v>
      </c>
      <c r="AV86" s="830">
        <f t="shared" ca="1" si="103"/>
        <v>70.052142857142869</v>
      </c>
      <c r="AW86" s="830">
        <f t="shared" ca="1" si="103"/>
        <v>70.620357142857145</v>
      </c>
      <c r="AX86" s="830">
        <f t="shared" ca="1" si="103"/>
        <v>71.188571428571436</v>
      </c>
      <c r="AY86" s="830">
        <f t="shared" ca="1" si="103"/>
        <v>71.756785714285712</v>
      </c>
      <c r="AZ86" s="830">
        <f t="shared" ca="1" si="103"/>
        <v>72.325000000000003</v>
      </c>
      <c r="BA86" s="830">
        <f t="shared" ca="1" si="103"/>
        <v>72.324999999999989</v>
      </c>
      <c r="BB86" s="830">
        <f t="shared" ca="1" si="103"/>
        <v>72.325000000000017</v>
      </c>
      <c r="BC86" s="830">
        <f t="shared" ca="1" si="103"/>
        <v>72.324999999999989</v>
      </c>
      <c r="BD86" s="830">
        <f t="shared" ca="1" si="103"/>
        <v>72.325000000000003</v>
      </c>
      <c r="BE86" s="830">
        <f t="shared" ca="1" si="103"/>
        <v>72.324999999999989</v>
      </c>
      <c r="BF86" s="830">
        <f t="shared" ca="1" si="103"/>
        <v>72.325000000000003</v>
      </c>
      <c r="BG86" s="830">
        <f t="shared" ca="1" si="103"/>
        <v>72.325000000000003</v>
      </c>
      <c r="BH86" s="830">
        <f t="shared" ca="1" si="103"/>
        <v>72.325000000000003</v>
      </c>
      <c r="BI86" s="830">
        <f t="shared" ca="1" si="103"/>
        <v>72.324999999999989</v>
      </c>
      <c r="BJ86" s="830">
        <f t="shared" ca="1" si="103"/>
        <v>72.325000000000003</v>
      </c>
      <c r="BK86" s="830">
        <f t="shared" ca="1" si="103"/>
        <v>72.325000000000003</v>
      </c>
      <c r="BL86" s="830">
        <f t="shared" ca="1" si="103"/>
        <v>72.324999999999989</v>
      </c>
      <c r="BM86" s="830">
        <f t="shared" ca="1" si="103"/>
        <v>72.325000000000003</v>
      </c>
      <c r="BN86" s="830">
        <f t="shared" ca="1" si="103"/>
        <v>72.325000000000003</v>
      </c>
      <c r="BO86" s="830">
        <f t="shared" ca="1" si="103"/>
        <v>72.325000000000003</v>
      </c>
      <c r="BP86" s="830">
        <f t="shared" ca="1" si="103"/>
        <v>72.325000000000003</v>
      </c>
      <c r="BQ86" s="830">
        <f t="shared" ca="1" si="103"/>
        <v>72.325000000000003</v>
      </c>
      <c r="BR86" s="830">
        <f t="shared" ca="1" si="103"/>
        <v>72.325000000000003</v>
      </c>
      <c r="BS86" s="830">
        <f t="shared" ca="1" si="103"/>
        <v>72.325000000000003</v>
      </c>
      <c r="BT86" s="830">
        <f t="shared" ca="1" si="103"/>
        <v>72.325000000000003</v>
      </c>
      <c r="BU86" s="830">
        <f t="shared" ca="1" si="103"/>
        <v>72.325000000000003</v>
      </c>
      <c r="BV86" s="830">
        <f t="shared" ca="1" si="103"/>
        <v>72.325000000000003</v>
      </c>
      <c r="BW86" s="830">
        <f t="shared" ca="1" si="103"/>
        <v>72.325000000000003</v>
      </c>
      <c r="BX86" s="830">
        <f t="shared" ca="1" si="103"/>
        <v>72.325000000000003</v>
      </c>
      <c r="BY86" s="830">
        <f t="shared" ca="1" si="103"/>
        <v>72.325000000000003</v>
      </c>
      <c r="BZ86" s="830">
        <f t="shared" ca="1" si="103"/>
        <v>72.325000000000003</v>
      </c>
      <c r="CA86" s="830">
        <f t="shared" ca="1" si="103"/>
        <v>72.325000000000003</v>
      </c>
      <c r="CB86" s="830">
        <f t="shared" ca="1" si="103"/>
        <v>72.325000000000003</v>
      </c>
      <c r="CC86" s="830">
        <f t="shared" ca="1" si="103"/>
        <v>72.325000000000003</v>
      </c>
      <c r="CD86" s="830">
        <f t="shared" ca="1" si="103"/>
        <v>72.325000000000003</v>
      </c>
      <c r="CE86" s="830">
        <f t="shared" ca="1" si="103"/>
        <v>72.325000000000003</v>
      </c>
      <c r="CF86" s="830">
        <f t="shared" ca="1" si="103"/>
        <v>72.325000000000003</v>
      </c>
      <c r="CG86" s="830">
        <f ca="1">IF(OR(WPArt=3,WPArt=5,WPArt=4,WPArt=6),CG70,IF(OR(WPArt=2),CG51,))</f>
        <v>72.325000000000003</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election activeCell="M5" sqref="M5"/>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AirCalor-K-70-I-HT</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f ca="1">IF(WPArt&gt;1,INDEX('WP1'!$AY$60:$AY$125,AF44,1),0)</f>
        <v>33.0557729941292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f ca="1">IF(WPArt&gt;1,INDEX('WP1'!$AY$60:$AY$125,AF45,1),0)</f>
        <v>33.024353120243568</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f ca="1">IF(WPArt&gt;1,INDEX('WP1'!$AY$60:$AY$125,AF46,1),0)</f>
        <v>32.992933246357943</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f ca="1">IF(WPArt&gt;1,INDEX('WP1'!$AY$60:$AY$125,AF47,1),0)</f>
        <v>32.961513372472311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f ca="1">IF(WPArt&gt;1,INDEX('WP1'!$AY$60:$AY$125,AF48,1),0)</f>
        <v>32.930093498586686</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f ca="1">IF(WPArt&gt;1,INDEX('WP1'!$AY$60:$AY$125,AF49,1),0)</f>
        <v>32.898673624701054</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f ca="1">IF(WPArt&gt;1,INDEX('WP1'!$AY$60:$AY$125,AF50,1),0)</f>
        <v>32.867253750815422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f ca="1">IF(WPArt&gt;1,INDEX('WP1'!$AY$60:$AY$125,AF51,1),0)</f>
        <v>32.835833876929797</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f ca="1">IF(WPArt&gt;1,INDEX('WP1'!$AY$60:$AY$125,AF52,1),0)</f>
        <v>32.804414003044172</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f ca="1">IF(WPArt&gt;1,INDEX('WP1'!$AY$60:$AY$125,AF53,1),0)</f>
        <v>32.77299412915854</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f ca="1">IF(WPArt&gt;1,INDEX('WP1'!$AY$60:$AY$125,AF54,1),0)</f>
        <v>32.710958904109617</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f ca="1">IF(WPArt&gt;1,INDEX('WP1'!$AY$60:$AY$125,AF55,1),0)</f>
        <v>32.648923679060687</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f ca="1">IF(WPArt&gt;1,INDEX('WP1'!$AY$60:$AY$125,AF56,1),0)</f>
        <v>32.586888454011763</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f ca="1">IF(WPArt&gt;1,INDEX('WP1'!$AY$60:$AY$125,AF57,1),0)</f>
        <v>32.52485322896284</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f ca="1">IF(WPArt&gt;1,INDEX('WP1'!$AY$60:$AY$125,AF58,1),0)</f>
        <v>32.462818003913917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f ca="1">IF(WPArt&gt;1,INDEX('WP1'!$AY$60:$AY$125,AF59,1),0)</f>
        <v>32.39138943248534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f ca="1">IF(WPArt&gt;1,INDEX('WP1'!$AY$60:$AY$125,AF60,1),0)</f>
        <v>32.319960861056771</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f ca="1">IF(WPArt&gt;1,INDEX('WP1'!$AY$60:$AY$125,AF61,1),0)</f>
        <v>32.248532289628194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f ca="1">IF(WPArt&gt;1,INDEX('WP1'!$AY$60:$AY$125,AF62,1),0)</f>
        <v>32.177103718199625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f ca="1">IF(WPArt&gt;1,INDEX('WP1'!$AY$60:$AY$125,AF63,1),0)</f>
        <v>32.105675146771048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f ca="1">IF(WPArt&gt;1,INDEX('WP1'!$AY$60:$AY$125,AF64,1),0)</f>
        <v>32.034246575342479</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f ca="1">IF(WPArt&gt;1,INDEX('WP1'!$AY$60:$AY$125,AF65,1),0)</f>
        <v>31.962818003913902</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f ca="1">IF(WPArt&gt;1,INDEX('WP1'!$AY$60:$AY$125,AF66,1),0)</f>
        <v>31.89138943248533</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f ca="1">IF(WPArt&gt;1,INDEX('WP1'!$AY$60:$AY$125,AF67,1),0)</f>
        <v>31.819960861056757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f ca="1">IF(WPArt&gt;1,INDEX('WP1'!$AY$60:$AY$125,AF68,1),0)</f>
        <v>31.748532289628184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f ca="1">IF(WPArt&gt;1,INDEX('WP1'!$AY$60:$AY$125,AF69,1),0)</f>
        <v>31.677103718199611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f ca="1">IF(WPArt&gt;1,INDEX('WP1'!$AY$60:$AY$125,AF70,1),0)</f>
        <v>31.605675146771038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f ca="1">IF(WPArt&gt;1,INDEX('WP1'!$AY$60:$AY$125,AF71,1),0)</f>
        <v>31.534246575342465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f ca="1">IF(WPArt&gt;1,INDEX('WP1'!$AY$60:$AY$125,AF72,1),0)</f>
        <v>31.534246575342465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f ca="1">IF(WPArt&gt;1,INDEX('WP1'!$AY$60:$AY$125,AF73,1),0)</f>
        <v>31.534246575342465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f ca="1">IF(WPArt&gt;1,INDEX('WP1'!$AY$60:$AY$125,AF74,1),0)</f>
        <v>31.534246575342465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f ca="1">IF(WPArt&gt;1,INDEX('WP1'!$AY$60:$AY$125,AF75,1),0)</f>
        <v>31.534246575342465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f ca="1">IF(WPArt&gt;1,INDEX('WP1'!$AY$60:$AY$125,AF76,1),0)</f>
        <v>31.534246575342465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f ca="1">IF(WPArt&gt;1,INDEX('WP1'!$AY$60:$AY$125,AF77,1),0)</f>
        <v>31.534246575342465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f ca="1">IF(WPArt&gt;1,INDEX('WP1'!$AY$60:$AY$125,AF78,1),0)</f>
        <v>31.534246575342465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f ca="1">IF(WPArt&gt;1,INDEX('WP1'!$AY$60:$AY$125,AF79,1),0)</f>
        <v>31.534246575342465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f ca="1">IF(WPArt&gt;1,INDEX('WP1'!$AY$60:$AY$125,AF80,1),0)</f>
        <v>31.534246575342465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f ca="1">IF(WPArt&gt;1,INDEX('WP1'!$AY$60:$AY$125,AF81,1),0)</f>
        <v>31.534246575342465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f ca="1">IF(WPArt&gt;1,INDEX('WP1'!$AY$60:$AY$125,AF82,1),0)</f>
        <v>31.534246575342465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f ca="1">IF(WPArt&gt;1,INDEX('WP1'!$AY$60:$AY$125,AF83,1),0)</f>
        <v>31.534246575342465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f ca="1">IF(WPArt&gt;1,INDEX('WP1'!$AY$60:$AY$125,AF84,1),0)</f>
        <v>31.534246575342465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f ca="1">IF(WPArt&gt;1,INDEX('WP1'!$AY$60:$AY$125,AF85,1),0)</f>
        <v>31.534246575342465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f ca="1">IF(WPArt&gt;1,INDEX('WP1'!$AY$60:$AY$125,AF86,1),0)</f>
        <v>31.534246575342465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f ca="1">IF(WPArt&gt;1,INDEX('WP1'!$AY$60:$AY$125,AF87,1),0)</f>
        <v>31.534246575342465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f ca="1">IF(WPArt&gt;1,INDEX('WP1'!$AY$60:$AY$125,AF88,1),0)</f>
        <v>31.534246575342465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f ca="1">IF(WPArt&gt;1,INDEX('WP1'!$AY$60:$AY$125,AF89,1),0)</f>
        <v>31.534246575342465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f ca="1">IF(WPArt&gt;1,INDEX('WP1'!$AY$60:$AY$125,AF90,1),0)</f>
        <v>31.534246575342465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f ca="1">IF(WPArt&gt;1,INDEX('WP1'!$AY$60:$AY$125,AF91,1),0)</f>
        <v>31.534246575342465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AP16" sqref="AP16"/>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t="s">
        <v>5648</v>
      </c>
      <c r="F5" s="1332"/>
      <c r="G5" s="1332"/>
      <c r="H5" s="1332"/>
      <c r="I5" s="1332"/>
      <c r="J5" s="133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t="s">
        <v>1847</v>
      </c>
      <c r="G6" s="1334"/>
      <c r="H6" s="781" t="str">
        <f>IF(WPArt=2,"Ventilator:",Sprache!B294)</f>
        <v>Ventilator:</v>
      </c>
      <c r="I6" s="1334" t="s">
        <v>1847</v>
      </c>
      <c r="J6" s="133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52.5</v>
      </c>
      <c r="H5" s="656">
        <f t="shared" ref="H5:AD5" ca="1" si="0">IF(WPDatenbank,OFFSET(H9,$B$5,0),H10)</f>
        <v>2.5</v>
      </c>
      <c r="I5" s="1123">
        <f t="shared" ca="1" si="0"/>
        <v>65.5</v>
      </c>
      <c r="J5" s="656">
        <f t="shared" ca="1" si="0"/>
        <v>2.8</v>
      </c>
      <c r="K5" s="656">
        <f t="shared" ca="1" si="0"/>
        <v>70.099999999999994</v>
      </c>
      <c r="L5" s="656">
        <f t="shared" ca="1" si="0"/>
        <v>3.5</v>
      </c>
      <c r="M5" s="656">
        <f t="shared" ca="1" si="0"/>
        <v>70.7</v>
      </c>
      <c r="N5" s="656">
        <f t="shared" ca="1" si="0"/>
        <v>4.8</v>
      </c>
      <c r="O5" s="656">
        <f t="shared" ca="1" si="0"/>
        <v>0</v>
      </c>
      <c r="P5" s="656">
        <f t="shared" ca="1" si="0"/>
        <v>0</v>
      </c>
      <c r="Q5" s="656">
        <f t="shared" ca="1" si="0"/>
        <v>65.3</v>
      </c>
      <c r="R5" s="656">
        <f t="shared" ca="1" si="0"/>
        <v>2.1</v>
      </c>
      <c r="S5" s="656">
        <f t="shared" ca="1" si="0"/>
        <v>72</v>
      </c>
      <c r="T5" s="656">
        <f t="shared" ca="1" si="0"/>
        <v>3.1</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52.5</v>
      </c>
      <c r="H10" s="651">
        <f>'WP1'!D28</f>
        <v>2.5</v>
      </c>
      <c r="I10" s="651">
        <f>'WP1'!E27</f>
        <v>65.5</v>
      </c>
      <c r="J10" s="651">
        <f>'WP1'!E28</f>
        <v>2.8</v>
      </c>
      <c r="K10" s="651">
        <f>'WP1'!F27</f>
        <v>70.099999999999994</v>
      </c>
      <c r="L10" s="651">
        <f>'WP1'!F28</f>
        <v>3.5</v>
      </c>
      <c r="M10" s="651">
        <f>'WP1'!G27</f>
        <v>70.7</v>
      </c>
      <c r="N10" s="651">
        <f>'WP1'!G28</f>
        <v>4.8</v>
      </c>
      <c r="O10" s="651">
        <f>'WP1'!W52</f>
        <v>0</v>
      </c>
      <c r="P10" s="651">
        <f>'WP1'!W50</f>
        <v>0</v>
      </c>
      <c r="Q10" s="651">
        <f>'WP1'!E29</f>
        <v>65.3</v>
      </c>
      <c r="R10" s="651">
        <f>'WP1'!E30</f>
        <v>2.1</v>
      </c>
      <c r="S10" s="651">
        <f>'WP1'!G29</f>
        <v>72</v>
      </c>
      <c r="T10" s="651">
        <f>'WP1'!G30</f>
        <v>3.1</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AirCalor-K-70-I-HT</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33.0557729941292</v>
      </c>
      <c r="X156" s="404">
        <f ca="1">WP_BIN!AM77</f>
        <v>33.024353120243568</v>
      </c>
      <c r="Y156" s="404">
        <f ca="1">WP_BIN!AN77</f>
        <v>32.992933246357943</v>
      </c>
      <c r="Z156" s="404">
        <f ca="1">WP_BIN!AO77</f>
        <v>32.961513372472311</v>
      </c>
      <c r="AA156" s="404">
        <f ca="1">WP_BIN!AP77</f>
        <v>32.930093498586686</v>
      </c>
      <c r="AB156" s="404">
        <f ca="1">WP_BIN!AQ77</f>
        <v>32.898673624701054</v>
      </c>
      <c r="AC156" s="404">
        <f ca="1">WP_BIN!AR77</f>
        <v>32.867253750815422</v>
      </c>
      <c r="AD156" s="404">
        <f ca="1">WP_BIN!AS77</f>
        <v>32.835833876929797</v>
      </c>
      <c r="AE156" s="404">
        <f ca="1">WP_BIN!AT77</f>
        <v>32.804414003044172</v>
      </c>
      <c r="AF156" s="404">
        <f ca="1">WP_BIN!AU77</f>
        <v>32.77299412915854</v>
      </c>
      <c r="AG156" s="404">
        <f ca="1">WP_BIN!AV77</f>
        <v>32.710958904109617</v>
      </c>
      <c r="AH156" s="404">
        <f ca="1">WP_BIN!AW77</f>
        <v>32.648923679060687</v>
      </c>
      <c r="AI156" s="404">
        <f ca="1">WP_BIN!AX77</f>
        <v>32.586888454011763</v>
      </c>
      <c r="AJ156" s="404">
        <f ca="1">WP_BIN!AY77</f>
        <v>32.52485322896284</v>
      </c>
      <c r="AK156" s="404">
        <f ca="1">WP_BIN!AZ77</f>
        <v>32.462818003913917</v>
      </c>
      <c r="AL156" s="404">
        <f ca="1">WP_BIN!BA77</f>
        <v>32.39138943248534</v>
      </c>
      <c r="AM156" s="404">
        <f ca="1">WP_BIN!BB77</f>
        <v>32.319960861056771</v>
      </c>
      <c r="AN156" s="404">
        <f ca="1">WP_BIN!BC77</f>
        <v>32.248532289628194</v>
      </c>
      <c r="AO156" s="404">
        <f ca="1">WP_BIN!BD77</f>
        <v>32.177103718199625</v>
      </c>
      <c r="AP156" s="404">
        <f ca="1">WP_BIN!BE77</f>
        <v>32.105675146771048</v>
      </c>
      <c r="AQ156" s="404">
        <f ca="1">WP_BIN!BF77</f>
        <v>32.034246575342479</v>
      </c>
      <c r="AR156" s="404">
        <f ca="1">WP_BIN!BG77</f>
        <v>31.962818003913902</v>
      </c>
      <c r="AS156" s="404">
        <f ca="1">WP_BIN!BH77</f>
        <v>31.89138943248533</v>
      </c>
      <c r="AT156" s="404">
        <f ca="1">WP_BIN!BI77</f>
        <v>31.819960861056757</v>
      </c>
      <c r="AU156" s="404">
        <f ca="1">WP_BIN!BJ77</f>
        <v>31.748532289628184</v>
      </c>
      <c r="AV156" s="404">
        <f ca="1">WP_BIN!BK77</f>
        <v>31.677103718199611</v>
      </c>
      <c r="AW156" s="404">
        <f ca="1">WP_BIN!BL77</f>
        <v>31.605675146771038</v>
      </c>
      <c r="AX156" s="404">
        <f ca="1">WP_BIN!BM77</f>
        <v>31.534246575342465</v>
      </c>
      <c r="AY156" s="404">
        <f ca="1">WP_BIN!BN77</f>
        <v>31.534246575342465</v>
      </c>
      <c r="AZ156" s="404">
        <f ca="1">WP_BIN!BO77</f>
        <v>31.534246575342465</v>
      </c>
      <c r="BA156" s="404">
        <f ca="1">WP_BIN!BP77</f>
        <v>31.534246575342465</v>
      </c>
      <c r="BB156" s="404">
        <f ca="1">WP_BIN!BQ77</f>
        <v>31.534246575342465</v>
      </c>
      <c r="BC156" s="404">
        <f ca="1">WP_BIN!BR77</f>
        <v>31.534246575342465</v>
      </c>
      <c r="BD156" s="404">
        <f ca="1">WP_BIN!BS77</f>
        <v>31.534246575342465</v>
      </c>
      <c r="BE156" s="404">
        <f ca="1">WP_BIN!BT77</f>
        <v>31.534246575342465</v>
      </c>
      <c r="BF156" s="404">
        <f ca="1">WP_BIN!BU77</f>
        <v>31.534246575342465</v>
      </c>
      <c r="BG156" s="404">
        <f ca="1">WP_BIN!BV77</f>
        <v>31.534246575342465</v>
      </c>
      <c r="BH156" s="404">
        <f ca="1">WP_BIN!BW77</f>
        <v>31.534246575342465</v>
      </c>
      <c r="BI156" s="404">
        <f ca="1">WP_BIN!BX77</f>
        <v>31.534246575342465</v>
      </c>
      <c r="BJ156" s="404">
        <f ca="1">WP_BIN!BY77</f>
        <v>31.534246575342465</v>
      </c>
      <c r="BK156" s="404">
        <f ca="1">WP_BIN!BZ77</f>
        <v>31.534246575342465</v>
      </c>
      <c r="BL156" s="404">
        <f ca="1">WP_BIN!CA77</f>
        <v>31.534246575342465</v>
      </c>
      <c r="BM156" s="404">
        <f ca="1">WP_BIN!CB77</f>
        <v>31.534246575342465</v>
      </c>
      <c r="BN156" s="404">
        <f ca="1">WP_BIN!CC77</f>
        <v>31.534246575342465</v>
      </c>
      <c r="BO156" s="404">
        <f ca="1">WP_BIN!CD77</f>
        <v>31.534246575342465</v>
      </c>
      <c r="BP156" s="404">
        <f ca="1">WP_BIN!CE77</f>
        <v>31.534246575342465</v>
      </c>
      <c r="BQ156" s="404">
        <f ca="1">WP_BIN!CF77</f>
        <v>31.534246575342465</v>
      </c>
      <c r="BR156" s="404">
        <f ca="1">WP_BIN!CG77</f>
        <v>31.534246575342465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41933706-AE09-45F0-BD75-688A1D39914A}">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3EAB0533-CF1D-4352-843B-593653707446}"/>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2025-06-26T11:55:23Z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