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0" documentId="8_{D7F86E89-E89E-46AE-8160-C2140921CA0E}" xr6:coauthVersionLast="47" xr6:coauthVersionMax="47" xr10:uidLastSave="{00000000-0000-0000-0000-000000000000}"/>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T89" i="1"/>
  <c r="AJ69" i="4"/>
  <c r="AV116" i="2"/>
  <c r="G13" i="267"/>
  <c r="BE13" i="267"/>
  <c r="AV113" i="2"/>
  <c r="L13" i="267"/>
  <c r="AV68" i="2"/>
  <c r="BK13" i="267"/>
  <c r="AV119" i="2"/>
  <c r="BJ13" i="267"/>
  <c r="AV118" i="2"/>
  <c r="E13" i="267"/>
  <c r="AV61" i="2"/>
  <c r="J13" i="267"/>
  <c r="AV66" i="2"/>
  <c r="BI13" i="267"/>
  <c r="AV117" i="2"/>
  <c r="AV122" i="2"/>
  <c r="BN13" i="267"/>
  <c r="I52" i="50873" l="1"/>
  <c r="H49" i="3"/>
  <c r="BB36" i="4"/>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AE42" i="1" s="1"/>
  <c r="M49" i="2"/>
  <c r="G267" i="8194"/>
  <c r="Q267" i="8194" s="1"/>
  <c r="Q268" i="8194" s="1"/>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AK22" i="8194"/>
  <c r="AK21" i="8194"/>
  <c r="AK17" i="8194"/>
  <c r="O21" i="8194"/>
  <c r="O17" i="8194"/>
  <c r="O22" i="8194"/>
  <c r="BJ22" i="8194"/>
  <c r="BJ17" i="8194"/>
  <c r="BJ21" i="8194"/>
  <c r="BD21" i="8194"/>
  <c r="BD22" i="8194"/>
  <c r="BD17" i="8194"/>
  <c r="AI21" i="8194"/>
  <c r="AI17" i="8194"/>
  <c r="AI22" i="8194"/>
  <c r="Y22" i="8194"/>
  <c r="Y17" i="8194"/>
  <c r="Y21" i="8194"/>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L267" i="8194" l="1"/>
  <c r="L268" i="8194" s="1"/>
  <c r="L306" i="8194"/>
  <c r="L307" i="8194" s="1"/>
  <c r="H56" i="50873"/>
  <c r="AX75" i="2"/>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X24" i="3" s="1"/>
  <c r="AK146" i="2"/>
  <c r="E22" i="2"/>
  <c r="AX101" i="2"/>
  <c r="AE67" i="1" s="1"/>
  <c r="AT155" i="8194"/>
  <c r="AT157" i="8194" s="1"/>
  <c r="AJ146" i="2"/>
  <c r="Z57" i="50872"/>
  <c r="Z66" i="50872" s="1"/>
  <c r="AB66" i="50872" s="1"/>
  <c r="AC66" i="50872" s="1"/>
  <c r="M51" i="2"/>
  <c r="M20" i="2" s="1"/>
  <c r="M24" i="2" s="1"/>
  <c r="M23" i="2" s="1"/>
  <c r="V18" i="2"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Y23" i="3" l="1"/>
  <c r="BH71" i="2"/>
  <c r="AN6" i="50873"/>
  <c r="BH66" i="2"/>
  <c r="B41" i="50873" s="1"/>
  <c r="BH70" i="2"/>
  <c r="R34" i="3"/>
  <c r="P34" i="3"/>
  <c r="O34" i="3"/>
  <c r="E22" i="3"/>
  <c r="Z76" i="50872"/>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AB67" i="50872" s="1"/>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F38" i="3"/>
  <c r="AH6" i="2"/>
  <c r="Q22" i="2" s="1"/>
  <c r="B34" i="2" s="1"/>
  <c r="B34" i="3" s="1"/>
  <c r="AJ9" i="2"/>
  <c r="AI10" i="2"/>
  <c r="AJ8" i="2"/>
  <c r="AI9" i="2"/>
  <c r="AI7" i="2"/>
  <c r="AG8" i="2"/>
  <c r="AH10" i="2"/>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X68" i="50872"/>
  <c r="AP69" i="4"/>
  <c r="P240" i="8194"/>
  <c r="P241" i="8194"/>
  <c r="P242" i="8194" s="1"/>
  <c r="AJ7" i="2" l="1"/>
  <c r="AH7" i="2"/>
  <c r="AI6" i="2"/>
  <c r="S22" i="2" s="1"/>
  <c r="G34" i="2" s="1"/>
  <c r="G34" i="3" s="1"/>
  <c r="G38" i="3"/>
  <c r="AJ6" i="2"/>
  <c r="AJ4" i="2" s="1"/>
  <c r="AH9" i="2"/>
  <c r="B38" i="3"/>
  <c r="G41" i="50873"/>
  <c r="G38" i="2"/>
  <c r="B38" i="2"/>
  <c r="AK62" i="4"/>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l="1"/>
  <c r="AA5" i="18176" s="1"/>
  <c r="W10" i="18176"/>
  <c r="W5" i="18176" s="1"/>
  <c r="AB10" i="18176"/>
  <c r="AB5" i="18176" s="1"/>
  <c r="Z18" i="2"/>
  <c r="Z19" i="2" s="1"/>
  <c r="Z20" i="2" s="1"/>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D24" i="2" s="1"/>
  <c r="AD29" i="2" s="1"/>
  <c r="AA81" i="4"/>
  <c r="X81" i="4"/>
  <c r="W81" i="4"/>
  <c r="Z81" i="4"/>
  <c r="Y81" i="4"/>
  <c r="AZ81" i="4"/>
  <c r="AN81" i="4"/>
  <c r="AB81" i="4"/>
  <c r="AR81" i="4"/>
  <c r="AD81" i="4"/>
  <c r="V81" i="4"/>
  <c r="AV81" i="4"/>
  <c r="AC81" i="4"/>
  <c r="U81" i="4"/>
  <c r="T81" i="4"/>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39" i="2"/>
  <c r="X32" i="2"/>
  <c r="W33" i="2" s="1"/>
  <c r="J19" i="4"/>
  <c r="J31" i="4" s="1"/>
  <c r="BW10" i="4" s="1"/>
  <c r="AD33" i="2"/>
  <c r="AD37" i="2" s="1"/>
  <c r="I20" i="4"/>
  <c r="J20" i="4" s="1"/>
  <c r="AB39" i="2"/>
  <c r="J28" i="2"/>
  <c r="J29" i="2" s="1"/>
  <c r="L30" i="50873"/>
  <c r="L31" i="50873" s="1"/>
  <c r="K27" i="3"/>
  <c r="K28" i="3" s="1"/>
  <c r="AB65" i="4"/>
  <c r="AL77" i="4"/>
  <c r="AJ77" i="4"/>
  <c r="W71" i="4"/>
  <c r="V73" i="4"/>
  <c r="U63" i="4"/>
  <c r="Z3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B24" i="2" l="1"/>
  <c r="K41" i="2"/>
  <c r="W24" i="2"/>
  <c r="K42" i="2"/>
  <c r="X40" i="2"/>
  <c r="Z29" i="2"/>
  <c r="X29" i="2"/>
  <c r="I29" i="50873"/>
  <c r="X33" i="2"/>
  <c r="X37" i="2" s="1"/>
  <c r="CB10" i="4"/>
  <c r="CB51" i="4" s="1"/>
  <c r="CB86" i="4" s="1"/>
  <c r="BA120" i="2" s="1"/>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X34" i="2" l="1"/>
  <c r="BY13" i="4"/>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<sst xmlns="http://schemas.openxmlformats.org/spreadsheetml/2006/main" count="13623" uniqueCount="5688">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</sst>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72.8125</c:v>
                </c:pt>
                <c:pt idx="1">
                  <c:v>105</c:v>
                </c:pt>
                <c:pt idx="2">
                  <c:v>130.75</c:v>
                </c:pt>
                <c:pt idx="3">
                  <c:v>140.19999999999999</c:v>
                </c:pt>
                <c:pt idx="4">
                  <c:v>140.19999999999999</c:v>
                </c:pt>
                <c:pt idx="5">
                  <c:v>140.19999999999999</c:v>
                </c:pt>
                <c:pt idx="6">
                  <c:v>140.19999999999999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72.802142857142854</c:v>
                </c:pt>
                <c:pt idx="1">
                  <c:v>76.022678571428557</c:v>
                </c:pt>
                <c:pt idx="2">
                  <c:v>79.243214285714288</c:v>
                </c:pt>
                <c:pt idx="3">
                  <c:v>82.46374999999999</c:v>
                </c:pt>
                <c:pt idx="4">
                  <c:v>85.684285714285721</c:v>
                </c:pt>
                <c:pt idx="5">
                  <c:v>88.904821428571424</c:v>
                </c:pt>
                <c:pt idx="6">
                  <c:v>92.125357142857155</c:v>
                </c:pt>
                <c:pt idx="7">
                  <c:v>95.345892857142843</c:v>
                </c:pt>
                <c:pt idx="8">
                  <c:v>98.566428571428574</c:v>
                </c:pt>
                <c:pt idx="9">
                  <c:v>101.78696428571429</c:v>
                </c:pt>
                <c:pt idx="10">
                  <c:v>105.00749999999999</c:v>
                </c:pt>
                <c:pt idx="11">
                  <c:v>108.2280357142857</c:v>
                </c:pt>
                <c:pt idx="12">
                  <c:v>111.44857142857143</c:v>
                </c:pt>
                <c:pt idx="13">
                  <c:v>114.66910714285713</c:v>
                </c:pt>
                <c:pt idx="14">
                  <c:v>117.88964285714286</c:v>
                </c:pt>
                <c:pt idx="15">
                  <c:v>121.11017857142858</c:v>
                </c:pt>
                <c:pt idx="16">
                  <c:v>124.33071428571428</c:v>
                </c:pt>
                <c:pt idx="17">
                  <c:v>127.55125000000001</c:v>
                </c:pt>
                <c:pt idx="18">
                  <c:v>130.76945234011271</c:v>
                </c:pt>
                <c:pt idx="19">
                  <c:v>131.83457118353343</c:v>
                </c:pt>
                <c:pt idx="20">
                  <c:v>132.90014395981376</c:v>
                </c:pt>
                <c:pt idx="21">
                  <c:v>133.96617066895368</c:v>
                </c:pt>
                <c:pt idx="22">
                  <c:v>135.03265131095318</c:v>
                </c:pt>
                <c:pt idx="23">
                  <c:v>136.09958588581227</c:v>
                </c:pt>
                <c:pt idx="24">
                  <c:v>137.16697439353101</c:v>
                </c:pt>
                <c:pt idx="25">
                  <c:v>138.23481683410927</c:v>
                </c:pt>
                <c:pt idx="26">
                  <c:v>139.30311320754714</c:v>
                </c:pt>
                <c:pt idx="27">
                  <c:v>140.37186351384463</c:v>
                </c:pt>
                <c:pt idx="28">
                  <c:v>140.27439322469982</c:v>
                </c:pt>
                <c:pt idx="29">
                  <c:v>140.17049436412643</c:v>
                </c:pt>
                <c:pt idx="30">
                  <c:v>140.0601669321245</c:v>
                </c:pt>
                <c:pt idx="31">
                  <c:v>139.94341092869394</c:v>
                </c:pt>
                <c:pt idx="32">
                  <c:v>139.82022635383484</c:v>
                </c:pt>
                <c:pt idx="33">
                  <c:v>139.80969063954916</c:v>
                </c:pt>
                <c:pt idx="34">
                  <c:v>139.79915492526342</c:v>
                </c:pt>
                <c:pt idx="35">
                  <c:v>139.78861921097763</c:v>
                </c:pt>
                <c:pt idx="36">
                  <c:v>139.77808349669198</c:v>
                </c:pt>
                <c:pt idx="37">
                  <c:v>139.76754778240627</c:v>
                </c:pt>
                <c:pt idx="38">
                  <c:v>139.75701206812053</c:v>
                </c:pt>
                <c:pt idx="39">
                  <c:v>139.74647635383485</c:v>
                </c:pt>
                <c:pt idx="40">
                  <c:v>139.73594063954914</c:v>
                </c:pt>
                <c:pt idx="41">
                  <c:v>139.7254049252634</c:v>
                </c:pt>
                <c:pt idx="42">
                  <c:v>139.7148692109777</c:v>
                </c:pt>
                <c:pt idx="43">
                  <c:v>139.70433349669196</c:v>
                </c:pt>
                <c:pt idx="44">
                  <c:v>139.69379778240625</c:v>
                </c:pt>
                <c:pt idx="45">
                  <c:v>139.68326206812054</c:v>
                </c:pt>
                <c:pt idx="46">
                  <c:v>139.68326206812054</c:v>
                </c:pt>
                <c:pt idx="47">
                  <c:v>139.68326206812054</c:v>
                </c:pt>
                <c:pt idx="48">
                  <c:v>139.68326206812054</c:v>
                </c:pt>
                <c:pt idx="49">
                  <c:v>139.68326206812054</c:v>
                </c:pt>
                <c:pt idx="50">
                  <c:v>139.68326206812054</c:v>
                </c:pt>
                <c:pt idx="51">
                  <c:v>139.68326206812054</c:v>
                </c:pt>
                <c:pt idx="52">
                  <c:v>139.68326206812054</c:v>
                </c:pt>
                <c:pt idx="53">
                  <c:v>139.68326206812054</c:v>
                </c:pt>
                <c:pt idx="54">
                  <c:v>139.68326206812054</c:v>
                </c:pt>
                <c:pt idx="55">
                  <c:v>139.68326206812054</c:v>
                </c:pt>
                <c:pt idx="56">
                  <c:v>139.68326206812054</c:v>
                </c:pt>
                <c:pt idx="57">
                  <c:v>139.68326206812054</c:v>
                </c:pt>
                <c:pt idx="58">
                  <c:v>139.68326206812054</c:v>
                </c:pt>
                <c:pt idx="59">
                  <c:v>139.68326206812054</c:v>
                </c:pt>
                <c:pt idx="60">
                  <c:v>139.68326206812054</c:v>
                </c:pt>
                <c:pt idx="61">
                  <c:v>139.68326206812054</c:v>
                </c:pt>
                <c:pt idx="62">
                  <c:v>139.68326206812054</c:v>
                </c:pt>
                <c:pt idx="63">
                  <c:v>139.68326206812054</c:v>
                </c:pt>
                <c:pt idx="64">
                  <c:v>139.68326206812054</c:v>
                </c:pt>
                <c:pt idx="65">
                  <c:v>139.68326206812054</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72.562500000000014</c:v>
                </c:pt>
                <c:pt idx="1">
                  <c:v>75.78125</c:v>
                </c:pt>
                <c:pt idx="2">
                  <c:v>79.000000000000014</c:v>
                </c:pt>
                <c:pt idx="3">
                  <c:v>82.21875</c:v>
                </c:pt>
                <c:pt idx="4">
                  <c:v>85.437500000000014</c:v>
                </c:pt>
                <c:pt idx="5">
                  <c:v>88.65625</c:v>
                </c:pt>
                <c:pt idx="6">
                  <c:v>91.875000000000014</c:v>
                </c:pt>
                <c:pt idx="7">
                  <c:v>95.093750000000028</c:v>
                </c:pt>
                <c:pt idx="8">
                  <c:v>98.312500000000014</c:v>
                </c:pt>
                <c:pt idx="9">
                  <c:v>101.53125000000001</c:v>
                </c:pt>
                <c:pt idx="10">
                  <c:v>104.75</c:v>
                </c:pt>
                <c:pt idx="11">
                  <c:v>107.96875000000001</c:v>
                </c:pt>
                <c:pt idx="12">
                  <c:v>111.18750000000001</c:v>
                </c:pt>
                <c:pt idx="13">
                  <c:v>114.40625000000003</c:v>
                </c:pt>
                <c:pt idx="14">
                  <c:v>117.625</c:v>
                </c:pt>
                <c:pt idx="15">
                  <c:v>120.84375000000003</c:v>
                </c:pt>
                <c:pt idx="16">
                  <c:v>124.06250000000001</c:v>
                </c:pt>
                <c:pt idx="17">
                  <c:v>127.28125</c:v>
                </c:pt>
                <c:pt idx="18">
                  <c:v>130.5</c:v>
                </c:pt>
                <c:pt idx="19">
                  <c:v>131.36250000000001</c:v>
                </c:pt>
                <c:pt idx="20">
                  <c:v>132.22499999999999</c:v>
                </c:pt>
                <c:pt idx="21">
                  <c:v>133.08750000000001</c:v>
                </c:pt>
                <c:pt idx="22">
                  <c:v>133.95000000000002</c:v>
                </c:pt>
                <c:pt idx="23">
                  <c:v>134.8125</c:v>
                </c:pt>
                <c:pt idx="24">
                  <c:v>135.67500000000001</c:v>
                </c:pt>
                <c:pt idx="25">
                  <c:v>136.53750000000002</c:v>
                </c:pt>
                <c:pt idx="26">
                  <c:v>137.4</c:v>
                </c:pt>
                <c:pt idx="27">
                  <c:v>138.26249999999999</c:v>
                </c:pt>
                <c:pt idx="28">
                  <c:v>139.38750000000002</c:v>
                </c:pt>
                <c:pt idx="29">
                  <c:v>140.51250000000002</c:v>
                </c:pt>
                <c:pt idx="30">
                  <c:v>141.63750000000002</c:v>
                </c:pt>
                <c:pt idx="31">
                  <c:v>142.76250000000002</c:v>
                </c:pt>
                <c:pt idx="32">
                  <c:v>143.88749999999999</c:v>
                </c:pt>
                <c:pt idx="33">
                  <c:v>143.88749999999999</c:v>
                </c:pt>
                <c:pt idx="34">
                  <c:v>143.88750000000002</c:v>
                </c:pt>
                <c:pt idx="35">
                  <c:v>143.88749999999999</c:v>
                </c:pt>
                <c:pt idx="36">
                  <c:v>143.88750000000002</c:v>
                </c:pt>
                <c:pt idx="37">
                  <c:v>143.88750000000002</c:v>
                </c:pt>
                <c:pt idx="38">
                  <c:v>143.88749999999999</c:v>
                </c:pt>
                <c:pt idx="39">
                  <c:v>143.88749999999999</c:v>
                </c:pt>
                <c:pt idx="40">
                  <c:v>143.88750000000002</c:v>
                </c:pt>
                <c:pt idx="41">
                  <c:v>143.88750000000002</c:v>
                </c:pt>
                <c:pt idx="42">
                  <c:v>143.88750000000002</c:v>
                </c:pt>
                <c:pt idx="43">
                  <c:v>143.88750000000002</c:v>
                </c:pt>
                <c:pt idx="44">
                  <c:v>143.88749999999999</c:v>
                </c:pt>
                <c:pt idx="45">
                  <c:v>143.88749999999999</c:v>
                </c:pt>
                <c:pt idx="46">
                  <c:v>143.88749999999999</c:v>
                </c:pt>
                <c:pt idx="47">
                  <c:v>143.88749999999999</c:v>
                </c:pt>
                <c:pt idx="48">
                  <c:v>143.88749999999999</c:v>
                </c:pt>
                <c:pt idx="49">
                  <c:v>143.88749999999999</c:v>
                </c:pt>
                <c:pt idx="50">
                  <c:v>143.88749999999999</c:v>
                </c:pt>
                <c:pt idx="51">
                  <c:v>143.88749999999999</c:v>
                </c:pt>
                <c:pt idx="52">
                  <c:v>143.88749999999999</c:v>
                </c:pt>
                <c:pt idx="53">
                  <c:v>143.88749999999999</c:v>
                </c:pt>
                <c:pt idx="54">
                  <c:v>143.88749999999999</c:v>
                </c:pt>
                <c:pt idx="55">
                  <c:v>143.88749999999999</c:v>
                </c:pt>
                <c:pt idx="56">
                  <c:v>143.88749999999999</c:v>
                </c:pt>
                <c:pt idx="57">
                  <c:v>143.88749999999999</c:v>
                </c:pt>
                <c:pt idx="58">
                  <c:v>143.88749999999999</c:v>
                </c:pt>
                <c:pt idx="59">
                  <c:v>143.88749999999999</c:v>
                </c:pt>
                <c:pt idx="60">
                  <c:v>143.88749999999999</c:v>
                </c:pt>
                <c:pt idx="61">
                  <c:v>143.88749999999999</c:v>
                </c:pt>
                <c:pt idx="62">
                  <c:v>143.88749999999999</c:v>
                </c:pt>
                <c:pt idx="63">
                  <c:v>143.88749999999999</c:v>
                </c:pt>
                <c:pt idx="64">
                  <c:v>143.88749999999999</c:v>
                </c:pt>
                <c:pt idx="65">
                  <c:v>143.88749999999999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72.612500000000011</c:v>
                </c:pt>
                <c:pt idx="1">
                  <c:v>104.80000000000001</c:v>
                </c:pt>
                <c:pt idx="2">
                  <c:v>130.55000000000001</c:v>
                </c:pt>
                <c:pt idx="3">
                  <c:v>138.65</c:v>
                </c:pt>
                <c:pt idx="4">
                  <c:v>143.15</c:v>
                </c:pt>
                <c:pt idx="5">
                  <c:v>143.15</c:v>
                </c:pt>
                <c:pt idx="6">
                  <c:v>143.15</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4.75</c:v>
                </c:pt>
                <c:pt idx="5">
                  <c:v>4.75</c:v>
                </c:pt>
                <c:pt idx="6">
                  <c:v>4.75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1.5400000000000005</c:v>
                </c:pt>
                <c:pt idx="1">
                  <c:v>1.7600000000000002</c:v>
                </c:pt>
                <c:pt idx="2">
                  <c:v>2.06</c:v>
                </c:pt>
                <c:pt idx="3">
                  <c:v>2.7092857142857145</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33.054765988728292</c:v>
                </c:pt>
                <c:pt idx="19">
                  <c:v>33.024503798088745</c:v>
                </c:pt>
                <c:pt idx="20">
                  <c:v>32.99424160744919</c:v>
                </c:pt>
                <c:pt idx="21">
                  <c:v>32.963979416809643</c:v>
                </c:pt>
                <c:pt idx="22">
                  <c:v>32.933717226170089</c:v>
                </c:pt>
                <c:pt idx="23">
                  <c:v>32.903455035530541</c:v>
                </c:pt>
                <c:pt idx="24">
                  <c:v>32.873192844890987</c:v>
                </c:pt>
                <c:pt idx="25">
                  <c:v>32.84293065425144</c:v>
                </c:pt>
                <c:pt idx="26">
                  <c:v>32.812668463611885</c:v>
                </c:pt>
                <c:pt idx="27">
                  <c:v>32.782406272972338</c:v>
                </c:pt>
                <c:pt idx="28">
                  <c:v>32.710977701543769</c:v>
                </c:pt>
                <c:pt idx="29">
                  <c:v>32.639549130115192</c:v>
                </c:pt>
                <c:pt idx="30">
                  <c:v>32.568120558686616</c:v>
                </c:pt>
                <c:pt idx="31">
                  <c:v>32.496691987258046</c:v>
                </c:pt>
                <c:pt idx="32">
                  <c:v>32.425263415829477</c:v>
                </c:pt>
                <c:pt idx="33">
                  <c:v>32.3538348444009</c:v>
                </c:pt>
                <c:pt idx="34">
                  <c:v>32.282406272972324</c:v>
                </c:pt>
                <c:pt idx="35">
                  <c:v>32.210977701543754</c:v>
                </c:pt>
                <c:pt idx="36">
                  <c:v>32.139549130115185</c:v>
                </c:pt>
                <c:pt idx="37">
                  <c:v>32.068120558686608</c:v>
                </c:pt>
                <c:pt idx="38">
                  <c:v>31.996691987258036</c:v>
                </c:pt>
                <c:pt idx="39">
                  <c:v>31.925263415829463</c:v>
                </c:pt>
                <c:pt idx="40">
                  <c:v>31.85383484440089</c:v>
                </c:pt>
                <c:pt idx="41">
                  <c:v>31.782406272972317</c:v>
                </c:pt>
                <c:pt idx="42">
                  <c:v>31.710977701543744</c:v>
                </c:pt>
                <c:pt idx="43">
                  <c:v>31.639549130115171</c:v>
                </c:pt>
                <c:pt idx="44">
                  <c:v>31.568120558686598</c:v>
                </c:pt>
                <c:pt idx="45">
                  <c:v>31.496691987258025</c:v>
                </c:pt>
                <c:pt idx="46">
                  <c:v>31.496691987258025</c:v>
                </c:pt>
                <c:pt idx="47">
                  <c:v>31.496691987258025</c:v>
                </c:pt>
                <c:pt idx="48">
                  <c:v>31.496691987258025</c:v>
                </c:pt>
                <c:pt idx="49">
                  <c:v>31.496691987258025</c:v>
                </c:pt>
                <c:pt idx="50">
                  <c:v>31.496691987258025</c:v>
                </c:pt>
                <c:pt idx="51">
                  <c:v>31.496691987258025</c:v>
                </c:pt>
                <c:pt idx="52">
                  <c:v>31.496691987258025</c:v>
                </c:pt>
                <c:pt idx="53">
                  <c:v>31.496691987258025</c:v>
                </c:pt>
                <c:pt idx="54">
                  <c:v>31.496691987258025</c:v>
                </c:pt>
                <c:pt idx="55">
                  <c:v>31.496691987258025</c:v>
                </c:pt>
                <c:pt idx="56">
                  <c:v>31.496691987258025</c:v>
                </c:pt>
                <c:pt idx="57">
                  <c:v>31.496691987258025</c:v>
                </c:pt>
                <c:pt idx="58">
                  <c:v>31.496691987258025</c:v>
                </c:pt>
                <c:pt idx="59">
                  <c:v>31.496691987258025</c:v>
                </c:pt>
                <c:pt idx="60">
                  <c:v>31.496691987258025</c:v>
                </c:pt>
                <c:pt idx="61">
                  <c:v>31.496691987258025</c:v>
                </c:pt>
                <c:pt idx="62">
                  <c:v>31.496691987258025</c:v>
                </c:pt>
                <c:pt idx="63">
                  <c:v>31.496691987258025</c:v>
                </c:pt>
                <c:pt idx="64">
                  <c:v>31.496691987258025</c:v>
                </c:pt>
                <c:pt idx="65">
                  <c:v>31.496691987258025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5.082184001298069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130.75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140.19999999999999</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140.19999999999999</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105.0kW / 2.5</v>
      </c>
      <c r="E26" s="541" t="str">
        <f ca="1">IF(WPArt=2,IF(SpezWP,FIXED(WP_BIN!AL81,1)&amp;"kW / "&amp;FIXED(WP_BIN!AL82,1),FIXED(WP_Daten!I5,1)&amp;"kW / "&amp;FIXED(WP_Daten!J5,1)),"")</f>
        <v>130.8kW / 2.8</v>
      </c>
      <c r="F26" s="541" t="str">
        <f ca="1">IF(WPArt=2,IF(SpezWP,FIXED(WP_BIN!AU81,1)&amp;"kW / "&amp;FIXED(WP_BIN!AU82,1),FIXED(WP_Daten!K5,1)&amp;"kW / "&amp;FIXED(WP_Daten!L5,1)),"")</f>
        <v>140.2kW / 3.5</v>
      </c>
      <c r="G26" s="836" t="str">
        <f ca="1">IF(WPArt=2,IF(SpezWP,FIXED(WP_BIN!AZ81,1)&amp;"kW / "&amp;FIXED(WP_BIN!AZ82,1),FIXED(WP_Daten!M5,1)&amp;"kW / "&amp;FIXED(WP_Daten!N5,1)),"")</f>
        <v>140.2kW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105</v>
      </c>
      <c r="E27" s="529">
        <f>IF(JAZcalc,JAZcalc!F30,WP!E27)</f>
        <v>130.75</v>
      </c>
      <c r="F27" s="529">
        <f>IF(JAZcalc,JAZcalc!G30,WP!F27)</f>
        <v>140.19999999999999</v>
      </c>
      <c r="G27" s="535">
        <f>IF(JAZcalc,JAZcalc!H30,WP!G27)</f>
        <v>140.19999999999999</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2.5</v>
      </c>
      <c r="E28" s="529">
        <f>IF(JAZcalc,JAZcalc!F31,WP!E28)</f>
        <v>2.8</v>
      </c>
      <c r="F28" s="529">
        <f>IF(JAZcalc,JAZcalc!G31,WP!F28)</f>
        <v>3.5</v>
      </c>
      <c r="G28" s="535">
        <f>IF(JAZcalc,JAZcalc!H31,WP!G28)</f>
        <v>4.75</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130.55000000000001</v>
      </c>
      <c r="F29" s="116"/>
      <c r="G29" s="529">
        <f>IF(JAZcalc,JAZcalc!H32,WP!G29)</f>
        <v>143.15</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2.06</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72.802142857142854</v>
      </c>
      <c r="BA60" s="480">
        <f ca="1">INDEX(WP_BIN!$T$86:$CG$86,1,$S60)</f>
        <v>72.562500000000014</v>
      </c>
      <c r="BB60" s="480">
        <f ca="1">INDEX(WP_BIN!$T$47:$CG$47,1,$S60)</f>
        <v>2.0469401292414955</v>
      </c>
      <c r="BC60" s="480">
        <f ca="1">INDEX(WP_BIN!$T$54:$CG$54,1,$S60)</f>
        <v>1.4418964309691524</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76.022678571428557</v>
      </c>
      <c r="BA61" s="480">
        <f ca="1">INDEX(WP_BIN!$T$86:$CG$86,1,$S61)</f>
        <v>75.78125</v>
      </c>
      <c r="BB61" s="480">
        <f ca="1">INDEX(WP_BIN!$T$47:$CG$47,1,$S61)</f>
        <v>2.0935773434231462</v>
      </c>
      <c r="BC61" s="480">
        <f ca="1">INDEX(WP_BIN!$T$54:$CG$54,1,$S61)</f>
        <v>1.4608465702364477</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79.243214285714288</v>
      </c>
      <c r="BA62" s="480">
        <f ca="1">INDEX(WP_BIN!$T$86:$CG$86,1,$S62)</f>
        <v>79.000000000000014</v>
      </c>
      <c r="BB62" s="480">
        <f ca="1">INDEX(WP_BIN!$T$47:$CG$47,1,$S62)</f>
        <v>2.1407378230644794</v>
      </c>
      <c r="BC62" s="480">
        <f ca="1">INDEX(WP_BIN!$T$54:$CG$54,1,$S62)</f>
        <v>1.4798519598007216</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82.46374999999999</v>
      </c>
      <c r="BA63" s="480">
        <f ca="1">INDEX(WP_BIN!$T$86:$CG$86,1,$S63)</f>
        <v>82.21875</v>
      </c>
      <c r="BB63" s="480">
        <f ca="1">INDEX(WP_BIN!$T$47:$CG$47,1,$S63)</f>
        <v>2.1884365145042164</v>
      </c>
      <c r="BC63" s="480">
        <f ca="1">INDEX(WP_BIN!$T$54:$CG$54,1,$S63)</f>
        <v>1.4989146210143052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85.684285714285721</v>
      </c>
      <c r="BA64" s="480">
        <f ca="1">INDEX(WP_BIN!$T$86:$CG$86,1,$S64)</f>
        <v>85.437500000000014</v>
      </c>
      <c r="BB64" s="480">
        <f ca="1">INDEX(WP_BIN!$T$47:$CG$47,1,$S64)</f>
        <v>2.2366896614553546</v>
      </c>
      <c r="BC64" s="480">
        <f ca="1">INDEX(WP_BIN!$T$54:$CG$54,1,$S64)</f>
        <v>1.5180366750493934</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88.904821428571424</v>
      </c>
      <c r="BA65" s="480">
        <f ca="1">INDEX(WP_BIN!$T$86:$CG$86,1,$S65)</f>
        <v>88.65625</v>
      </c>
      <c r="BB65" s="480">
        <f ca="1">INDEX(WP_BIN!$T$47:$CG$47,1,$S65)</f>
        <v>2.2855149436494404</v>
      </c>
      <c r="BC65" s="480">
        <f ca="1">INDEX(WP_BIN!$T$54:$CG$54,1,$S65)</f>
        <v>1.537220349136794</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92.125357142857155</v>
      </c>
      <c r="BA66" s="480">
        <f ca="1">INDEX(WP_BIN!$T$86:$CG$86,1,$S66)</f>
        <v>91.875000000000014</v>
      </c>
      <c r="BB66" s="480">
        <f ca="1">INDEX(WP_BIN!$T$47:$CG$47,1,$S66)</f>
        <v>2.3349316336486554</v>
      </c>
      <c r="BC66" s="480">
        <f ca="1">INDEX(WP_BIN!$T$54:$CG$54,1,$S66)</f>
        <v>1.5564679832784922</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95.345892857142843</v>
      </c>
      <c r="BA67" s="480">
        <f ca="1">INDEX(WP_BIN!$T$86:$CG$86,1,$S67)</f>
        <v>95.093750000000028</v>
      </c>
      <c r="BB67" s="480">
        <f ca="1">INDEX(WP_BIN!$T$47:$CG$47,1,$S67)</f>
        <v>2.3849607746652022</v>
      </c>
      <c r="BC67" s="480">
        <f ca="1">INDEX(WP_BIN!$T$54:$CG$54,1,$S67)</f>
        <v>1.5757820374765772</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98.566428571428574</v>
      </c>
      <c r="BA68" s="480">
        <f ca="1">INDEX(WP_BIN!$T$86:$CG$86,1,$S68)</f>
        <v>98.312500000000014</v>
      </c>
      <c r="BB68" s="480">
        <f ca="1">INDEX(WP_BIN!$T$47:$CG$47,1,$S68)</f>
        <v>2.435625382746256</v>
      </c>
      <c r="BC68" s="480">
        <f ca="1">INDEX(WP_BIN!$T$54:$CG$54,1,$S68)</f>
        <v>1.5951650995254534</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101.78696428571429</v>
      </c>
      <c r="BA69" s="480">
        <f ca="1">INDEX(WP_BIN!$T$86:$CG$86,1,$S69)</f>
        <v>101.53125000000001</v>
      </c>
      <c r="BB69" s="480">
        <f ca="1">INDEX(WP_BIN!$T$47:$CG$47,1,$S69)</f>
        <v>2.4869506773106274</v>
      </c>
      <c r="BC69" s="480">
        <f ca="1">INDEX(WP_BIN!$T$54:$CG$54,1,$S69)</f>
        <v>1.6146198934192308</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105.00749999999999</v>
      </c>
      <c r="BA70" s="480">
        <f ca="1">INDEX(WP_BIN!$T$86:$CG$86,1,$S70)</f>
        <v>104.75</v>
      </c>
      <c r="BB70" s="480">
        <f ca="1">INDEX(WP_BIN!$T$47:$CG$47,1,$S70)</f>
        <v>2.5389643447864163</v>
      </c>
      <c r="BC70" s="480">
        <f ca="1">INDEX(WP_BIN!$T$54:$CG$54,1,$S70)</f>
        <v>1.6341492884317059</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108.2280357142857</v>
      </c>
      <c r="BA71" s="480">
        <f ca="1">INDEX(WP_BIN!$T$86:$CG$86,1,$S71)</f>
        <v>107.96875000000001</v>
      </c>
      <c r="BB71" s="480">
        <f ca="1">INDEX(WP_BIN!$T$47:$CG$47,1,$S71)</f>
        <v>2.5862988216457752</v>
      </c>
      <c r="BC71" s="480">
        <f ca="1">INDEX(WP_BIN!$T$54:$CG$54,1,$S71)</f>
        <v>1.6728431672969175</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111.44857142857143</v>
      </c>
      <c r="BA72" s="480">
        <f ca="1">INDEX(WP_BIN!$T$86:$CG$86,1,$S72)</f>
        <v>111.18750000000001</v>
      </c>
      <c r="BB72" s="480">
        <f ca="1">INDEX(WP_BIN!$T$47:$CG$47,1,$S72)</f>
        <v>2.6338833632789909</v>
      </c>
      <c r="BC72" s="480">
        <f ca="1">INDEX(WP_BIN!$T$54:$CG$54,1,$S72)</f>
        <v>1.7115710252017127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114.66910714285713</v>
      </c>
      <c r="BA73" s="480">
        <f ca="1">INDEX(WP_BIN!$T$86:$CG$86,1,$S73)</f>
        <v>114.40625000000003</v>
      </c>
      <c r="BB73" s="480">
        <f ca="1">INDEX(WP_BIN!$T$47:$CG$47,1,$S73)</f>
        <v>2.6817384828700197</v>
      </c>
      <c r="BC73" s="480">
        <f ca="1">INDEX(WP_BIN!$T$54:$CG$54,1,$S73)</f>
        <v>1.7503342779394091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117.88964285714286</v>
      </c>
      <c r="BA74" s="480">
        <f ca="1">INDEX(WP_BIN!$T$86:$CG$86,1,$S74)</f>
        <v>117.625</v>
      </c>
      <c r="BB74" s="480">
        <f ca="1">INDEX(WP_BIN!$T$47:$CG$47,1,$S74)</f>
        <v>2.7298868713791191</v>
      </c>
      <c r="BC74" s="480">
        <f ca="1">INDEX(WP_BIN!$T$54:$CG$54,1,$S74)</f>
        <v>1.7891344210663247</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121.11017857142858</v>
      </c>
      <c r="BA75" s="480">
        <f ca="1">INDEX(WP_BIN!$T$86:$CG$86,1,$S75)</f>
        <v>120.84375000000003</v>
      </c>
      <c r="BB75" s="480">
        <f ca="1">INDEX(WP_BIN!$T$47:$CG$47,1,$S75)</f>
        <v>2.7783536935338469</v>
      </c>
      <c r="BC75" s="480">
        <f ca="1">INDEX(WP_BIN!$T$54:$CG$54,1,$S75)</f>
        <v>1.8279730355991419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124.33071428571428</v>
      </c>
      <c r="BA76" s="480">
        <f ca="1">INDEX(WP_BIN!$T$86:$CG$86,1,$S76)</f>
        <v>124.06250000000001</v>
      </c>
      <c r="BB76" s="480">
        <f ca="1">INDEX(WP_BIN!$T$47:$CG$47,1,$S76)</f>
        <v>2.8271669334443161</v>
      </c>
      <c r="BC76" s="480">
        <f ca="1">INDEX(WP_BIN!$T$54:$CG$54,1,$S76)</f>
        <v>1.8668517942076817</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127.55125000000001</v>
      </c>
      <c r="BA77" s="480">
        <f ca="1">INDEX(WP_BIN!$T$86:$CG$86,1,$S77)</f>
        <v>127.28125</v>
      </c>
      <c r="BB77" s="480">
        <f ca="1">INDEX(WP_BIN!$T$47:$CG$47,1,$S77)</f>
        <v>2.8763577998280367</v>
      </c>
      <c r="BC77" s="480">
        <f ca="1">INDEX(WP_BIN!$T$54:$CG$54,1,$S77)</f>
        <v>1.9057724679541077</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33.054765988728292</v>
      </c>
      <c r="AZ78" s="480">
        <f ca="1">INDEX(WP_BIN!$T$79:$CG$79,1,$S78)</f>
        <v>130.76945234011271</v>
      </c>
      <c r="BA78" s="480">
        <f ca="1">INDEX(WP_BIN!$T$86:$CG$86,1,$S78)</f>
        <v>130.5</v>
      </c>
      <c r="BB78" s="480">
        <f ca="1">INDEX(WP_BIN!$T$47:$CG$47,1,$S78)</f>
        <v>2.9118105559765399</v>
      </c>
      <c r="BC78" s="480">
        <f ca="1">INDEX(WP_BIN!$T$54:$CG$54,1,$S78)</f>
        <v>1.9447369336356399</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33.024503798088745</v>
      </c>
      <c r="AZ79" s="480">
        <f ca="1">INDEX(WP_BIN!$T$79:$CG$79,1,$S79)</f>
        <v>131.83457118353343</v>
      </c>
      <c r="BA79" s="480">
        <f ca="1">INDEX(WP_BIN!$T$86:$CG$86,1,$S79)</f>
        <v>131.36250000000001</v>
      </c>
      <c r="BB79" s="480">
        <f ca="1">INDEX(WP_BIN!$T$47:$CG$47,1,$S79)</f>
        <v>2.9936496891690383</v>
      </c>
      <c r="BC79" s="480">
        <f ca="1">INDEX(WP_BIN!$T$54:$CG$54,1,$S79)</f>
        <v>2.0176172614096197</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32.99424160744919</v>
      </c>
      <c r="AZ80" s="480">
        <f ca="1">INDEX(WP_BIN!$T$79:$CG$79,1,$S80)</f>
        <v>132.90014395981376</v>
      </c>
      <c r="BA80" s="480">
        <f ca="1">INDEX(WP_BIN!$T$86:$CG$86,1,$S80)</f>
        <v>132.22499999999999</v>
      </c>
      <c r="BB80" s="480">
        <f ca="1">INDEX(WP_BIN!$T$47:$CG$47,1,$S80)</f>
        <v>3.0756627844423354</v>
      </c>
      <c r="BC80" s="480">
        <f ca="1">INDEX(WP_BIN!$T$54:$CG$54,1,$S80)</f>
        <v>2.0905698867336713</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32.963979416809643</v>
      </c>
      <c r="AZ81" s="480">
        <f ca="1">INDEX(WP_BIN!$T$79:$CG$79,1,$S81)</f>
        <v>133.96617066895368</v>
      </c>
      <c r="BA81" s="480">
        <f ca="1">INDEX(WP_BIN!$T$86:$CG$86,1,$S81)</f>
        <v>133.08750000000001</v>
      </c>
      <c r="BB81" s="480">
        <f ca="1">INDEX(WP_BIN!$T$47:$CG$47,1,$S81)</f>
        <v>3.1578632397282771</v>
      </c>
      <c r="BC81" s="480">
        <f ca="1">INDEX(WP_BIN!$T$54:$CG$54,1,$S81)</f>
        <v>2.1635981985554551</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32.933717226170089</v>
      </c>
      <c r="AZ82" s="480">
        <f ca="1">INDEX(WP_BIN!$T$79:$CG$79,1,$S82)</f>
        <v>135.03265131095318</v>
      </c>
      <c r="BA82" s="480">
        <f ca="1">INDEX(WP_BIN!$T$86:$CG$86,1,$S82)</f>
        <v>133.95000000000002</v>
      </c>
      <c r="BB82" s="480">
        <f ca="1">INDEX(WP_BIN!$T$47:$CG$47,1,$S82)</f>
        <v>3.2402659904925777</v>
      </c>
      <c r="BC82" s="480">
        <f ca="1">INDEX(WP_BIN!$T$54:$CG$54,1,$S82)</f>
        <v>2.2367058009939091</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32.903455035530541</v>
      </c>
      <c r="AZ83" s="480">
        <f ca="1">INDEX(WP_BIN!$T$79:$CG$79,1,$S83)</f>
        <v>136.09958588581227</v>
      </c>
      <c r="BA83" s="480">
        <f ca="1">INDEX(WP_BIN!$T$86:$CG$86,1,$S83)</f>
        <v>134.8125</v>
      </c>
      <c r="BB83" s="480">
        <f ca="1">INDEX(WP_BIN!$T$47:$CG$47,1,$S83)</f>
        <v>3.3228877366554785</v>
      </c>
      <c r="BC83" s="480">
        <f ca="1">INDEX(WP_BIN!$T$54:$CG$54,1,$S83)</f>
        <v>2.3098965306917765</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32.873192844890987</v>
      </c>
      <c r="AZ84" s="480">
        <f ca="1">INDEX(WP_BIN!$T$79:$CG$79,1,$S84)</f>
        <v>137.16697439353101</v>
      </c>
      <c r="BA84" s="480">
        <f ca="1">INDEX(WP_BIN!$T$86:$CG$86,1,$S84)</f>
        <v>135.67500000000001</v>
      </c>
      <c r="BB84" s="480">
        <f ca="1">INDEX(WP_BIN!$T$47:$CG$47,1,$S84)</f>
        <v>3.4057472109235296</v>
      </c>
      <c r="BC84" s="480">
        <f ca="1">INDEX(WP_BIN!$T$54:$CG$54,1,$S84)</f>
        <v>2.38317447587493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32.84293065425144</v>
      </c>
      <c r="AZ85" s="480">
        <f ca="1">INDEX(WP_BIN!$T$79:$CG$79,1,$S85)</f>
        <v>138.23481683410927</v>
      </c>
      <c r="BA85" s="480">
        <f ca="1">INDEX(WP_BIN!$T$86:$CG$86,1,$S85)</f>
        <v>136.53750000000002</v>
      </c>
      <c r="BB85" s="480">
        <f ca="1">INDEX(WP_BIN!$T$47:$CG$47,1,$S85)</f>
        <v>3.4888654976257496</v>
      </c>
      <c r="BC85" s="480">
        <f ca="1">INDEX(WP_BIN!$T$54:$CG$54,1,$S85)</f>
        <v>2.4565439973176342</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32.812668463611885</v>
      </c>
      <c r="AZ86" s="480">
        <f ca="1">INDEX(WP_BIN!$T$79:$CG$79,1,$S86)</f>
        <v>139.30311320754714</v>
      </c>
      <c r="BA86" s="480">
        <f ca="1">INDEX(WP_BIN!$T$86:$CG$86,1,$S86)</f>
        <v>137.4</v>
      </c>
      <c r="BB86" s="480">
        <f ca="1">INDEX(WP_BIN!$T$47:$CG$47,1,$S86)</f>
        <v>3.5722664135034083</v>
      </c>
      <c r="BC86" s="480">
        <f ca="1">INDEX(WP_BIN!$T$54:$CG$54,1,$S86)</f>
        <v>2.5300097514398652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32.782406272972338</v>
      </c>
      <c r="AZ87" s="480">
        <f ca="1">INDEX(WP_BIN!$T$79:$CG$79,1,$S87)</f>
        <v>140.37186351384463</v>
      </c>
      <c r="BA87" s="480">
        <f ca="1">INDEX(WP_BIN!$T$86:$CG$86,1,$S87)</f>
        <v>138.26249999999999</v>
      </c>
      <c r="BB87" s="480">
        <f ca="1">INDEX(WP_BIN!$T$47:$CG$47,1,$S87)</f>
        <v>3.655976964968132</v>
      </c>
      <c r="BC87" s="480">
        <f ca="1">INDEX(WP_BIN!$T$54:$CG$54,1,$S87)</f>
        <v>2.6035767157940137</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32.710977701543769</v>
      </c>
      <c r="AZ88" s="480">
        <f ca="1">INDEX(WP_BIN!$T$79:$CG$79,1,$S88)</f>
        <v>140.27439322469982</v>
      </c>
      <c r="BA88" s="480">
        <f ca="1">INDEX(WP_BIN!$T$86:$CG$86,1,$S88)</f>
        <v>139.38750000000002</v>
      </c>
      <c r="BB88" s="480">
        <f ca="1">INDEX(WP_BIN!$T$47:$CG$47,1,$S88)</f>
        <v>3.948423970946275</v>
      </c>
      <c r="BC88" s="480">
        <f ca="1">INDEX(WP_BIN!$T$54:$CG$54,1,$S88)</f>
        <v>2.6511176566696912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32.639549130115192</v>
      </c>
      <c r="AZ89" s="480">
        <f ca="1">INDEX(WP_BIN!$T$79:$CG$79,1,$S89)</f>
        <v>140.17049436412643</v>
      </c>
      <c r="BA89" s="480">
        <f ca="1">INDEX(WP_BIN!$T$86:$CG$86,1,$S89)</f>
        <v>140.51250000000002</v>
      </c>
      <c r="BB89" s="480">
        <f ca="1">INDEX(WP_BIN!$T$47:$CG$47,1,$S89)</f>
        <v>4.2447303443022868</v>
      </c>
      <c r="BC89" s="480">
        <f ca="1">INDEX(WP_BIN!$T$54:$CG$54,1,$S89)</f>
        <v>2.6994999870805456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32.568120558686616</v>
      </c>
      <c r="AZ90" s="480">
        <f ca="1">INDEX(WP_BIN!$T$79:$CG$79,1,$S90)</f>
        <v>140.0601669321245</v>
      </c>
      <c r="BA90" s="480">
        <f ca="1">INDEX(WP_BIN!$T$86:$CG$86,1,$S90)</f>
        <v>141.63750000000002</v>
      </c>
      <c r="BB90" s="480">
        <f ca="1">INDEX(WP_BIN!$T$47:$CG$47,1,$S90)</f>
        <v>4.5452185810149395</v>
      </c>
      <c r="BC90" s="480">
        <f ca="1">INDEX(WP_BIN!$T$54:$CG$54,1,$S90)</f>
        <v>2.7487696010012193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32.496691987258046</v>
      </c>
      <c r="AZ91" s="480">
        <f ca="1">INDEX(WP_BIN!$T$79:$CG$79,1,$S91)</f>
        <v>139.94341092869394</v>
      </c>
      <c r="BA91" s="480">
        <f ca="1">INDEX(WP_BIN!$T$86:$CG$86,1,$S91)</f>
        <v>142.76250000000002</v>
      </c>
      <c r="BB91" s="480">
        <f ca="1">INDEX(WP_BIN!$T$47:$CG$47,1,$S91)</f>
        <v>4.8502634759206229</v>
      </c>
      <c r="BC91" s="480">
        <f ca="1">INDEX(WP_BIN!$T$54:$CG$54,1,$S91)</f>
        <v>2.798975791960038</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32.425263415829477</v>
      </c>
      <c r="AZ92" s="480">
        <f ca="1">INDEX(WP_BIN!$T$79:$CG$79,1,$S92)</f>
        <v>139.82022635383484</v>
      </c>
      <c r="BA92" s="480">
        <f ca="1">INDEX(WP_BIN!$T$86:$CG$86,1,$S92)</f>
        <v>143.88749999999999</v>
      </c>
      <c r="BB92" s="480">
        <f ca="1">INDEX(WP_BIN!$T$47:$CG$47,1,$S92)</f>
        <v>5.1603031421646026</v>
      </c>
      <c r="BC92" s="480">
        <f ca="1">INDEX(WP_BIN!$T$54:$CG$54,1,$S92)</f>
        <v>2.8501715737516125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32.3538348444009</v>
      </c>
      <c r="AZ93" s="480">
        <f ca="1">INDEX(WP_BIN!$T$79:$CG$79,1,$S93)</f>
        <v>139.80969063954916</v>
      </c>
      <c r="BA93" s="480">
        <f ca="1">INDEX(WP_BIN!$T$86:$CG$86,1,$S93)</f>
        <v>143.88749999999999</v>
      </c>
      <c r="BB93" s="480">
        <f ca="1">INDEX(WP_BIN!$T$47:$CG$47,1,$S93)</f>
        <v>5.1818627690190047</v>
      </c>
      <c r="BC93" s="480">
        <f ca="1">INDEX(WP_BIN!$T$54:$CG$54,1,$S93)</f>
        <v>2.8547492834809711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32.282406272972324</v>
      </c>
      <c r="AZ94" s="480">
        <f ca="1">INDEX(WP_BIN!$T$79:$CG$79,1,$S94)</f>
        <v>139.79915492526342</v>
      </c>
      <c r="BA94" s="480">
        <f ca="1">INDEX(WP_BIN!$T$86:$CG$86,1,$S94)</f>
        <v>143.88750000000002</v>
      </c>
      <c r="BB94" s="480">
        <f ca="1">INDEX(WP_BIN!$T$47:$CG$47,1,$S94)</f>
        <v>5.2049388125916307</v>
      </c>
      <c r="BC94" s="480">
        <f ca="1">INDEX(WP_BIN!$T$54:$CG$54,1,$S94)</f>
        <v>2.8595065112389317</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32.210977701543754</v>
      </c>
      <c r="AZ95" s="480">
        <f ca="1">INDEX(WP_BIN!$T$79:$CG$79,1,$S95)</f>
        <v>139.78861921097763</v>
      </c>
      <c r="BA95" s="480">
        <f ca="1">INDEX(WP_BIN!$T$86:$CG$86,1,$S95)</f>
        <v>143.88749999999999</v>
      </c>
      <c r="BB95" s="480">
        <f ca="1">INDEX(WP_BIN!$T$47:$CG$47,1,$S95)</f>
        <v>5.2297511403183936</v>
      </c>
      <c r="BC95" s="480">
        <f ca="1">INDEX(WP_BIN!$T$54:$CG$54,1,$S95)</f>
        <v>2.8644540281072111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32.139549130115185</v>
      </c>
      <c r="AZ96" s="480">
        <f ca="1">INDEX(WP_BIN!$T$79:$CG$79,1,$S96)</f>
        <v>139.77808349669198</v>
      </c>
      <c r="BA96" s="480">
        <f ca="1">INDEX(WP_BIN!$T$86:$CG$86,1,$S96)</f>
        <v>143.88750000000002</v>
      </c>
      <c r="BB96" s="480">
        <f ca="1">INDEX(WP_BIN!$T$47:$CG$47,1,$S96)</f>
        <v>5.2565641943328707</v>
      </c>
      <c r="BC96" s="480">
        <f ca="1">INDEX(WP_BIN!$T$54:$CG$54,1,$S96)</f>
        <v>2.8696034844395024</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32.068120558686608</v>
      </c>
      <c r="AZ97" s="480">
        <f ca="1">INDEX(WP_BIN!$T$79:$CG$79,1,$S97)</f>
        <v>139.76754778240627</v>
      </c>
      <c r="BA97" s="480">
        <f ca="1">INDEX(WP_BIN!$T$86:$CG$86,1,$S97)</f>
        <v>143.88750000000002</v>
      </c>
      <c r="BB97" s="480">
        <f ca="1">INDEX(WP_BIN!$T$47:$CG$47,1,$S97)</f>
        <v>5.2856988905887077</v>
      </c>
      <c r="BC97" s="480">
        <f ca="1">INDEX(WP_BIN!$T$54:$CG$54,1,$S97)</f>
        <v>2.8749675014523053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31.996691987258036</v>
      </c>
      <c r="AZ98" s="480">
        <f ca="1">INDEX(WP_BIN!$T$79:$CG$79,1,$S98)</f>
        <v>139.75701206812053</v>
      </c>
      <c r="BA98" s="480">
        <f ca="1">INDEX(WP_BIN!$T$86:$CG$86,1,$S98)</f>
        <v>143.88749999999999</v>
      </c>
      <c r="BB98" s="480">
        <f ca="1">INDEX(WP_BIN!$T$47:$CG$47,1,$S98)</f>
        <v>5.3175485447019728</v>
      </c>
      <c r="BC98" s="480">
        <f ca="1">INDEX(WP_BIN!$T$54:$CG$54,1,$S98)</f>
        <v>2.8805597745082054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31.925263415829463</v>
      </c>
      <c r="AZ99" s="480">
        <f ca="1">INDEX(WP_BIN!$T$79:$CG$79,1,$S99)</f>
        <v>139.74647635383485</v>
      </c>
      <c r="BA99" s="480">
        <f ca="1">INDEX(WP_BIN!$T$86:$CG$86,1,$S99)</f>
        <v>143.88749999999999</v>
      </c>
      <c r="BB99" s="480">
        <f ca="1">INDEX(WP_BIN!$T$47:$CG$47,1,$S99)</f>
        <v>5.3526005093087479</v>
      </c>
      <c r="BC99" s="480">
        <f ca="1">INDEX(WP_BIN!$T$54:$CG$54,1,$S99)</f>
        <v>2.8863951898708842</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31.85383484440089</v>
      </c>
      <c r="AZ100" s="480">
        <f ca="1">INDEX(WP_BIN!$T$79:$CG$79,1,$S100)</f>
        <v>139.73594063954914</v>
      </c>
      <c r="BA100" s="480">
        <f ca="1">INDEX(WP_BIN!$T$86:$CG$86,1,$S100)</f>
        <v>143.88750000000002</v>
      </c>
      <c r="BB100" s="480">
        <f ca="1">INDEX(WP_BIN!$T$47:$CG$47,1,$S100)</f>
        <v>5.3914660645769743</v>
      </c>
      <c r="BC100" s="480">
        <f ca="1">INDEX(WP_BIN!$T$54:$CG$54,1,$S100)</f>
        <v>2.8924899570274603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31.782406272972317</v>
      </c>
      <c r="AZ101" s="480">
        <f ca="1">INDEX(WP_BIN!$T$79:$CG$79,1,$S101)</f>
        <v>139.7254049252634</v>
      </c>
      <c r="BA101" s="480">
        <f ca="1">INDEX(WP_BIN!$T$86:$CG$86,1,$S101)</f>
        <v>143.88750000000002</v>
      </c>
      <c r="BB101" s="480">
        <f ca="1">INDEX(WP_BIN!$T$47:$CG$47,1,$S101)</f>
        <v>5.4349224838763339</v>
      </c>
      <c r="BC101" s="480">
        <f ca="1">INDEX(WP_BIN!$T$54:$CG$54,1,$S101)</f>
        <v>2.8988617590547903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31.710977701543744</v>
      </c>
      <c r="AZ102" s="480">
        <f ca="1">INDEX(WP_BIN!$T$79:$CG$79,1,$S102)</f>
        <v>139.7148692109777</v>
      </c>
      <c r="BA102" s="480">
        <f ca="1">INDEX(WP_BIN!$T$86:$CG$86,1,$S102)</f>
        <v>143.88750000000002</v>
      </c>
      <c r="BB102" s="480">
        <f ca="1">INDEX(WP_BIN!$T$47:$CG$47,1,$S102)</f>
        <v>5.4839734817860455</v>
      </c>
      <c r="BC102" s="480">
        <f ca="1">INDEX(WP_BIN!$T$54:$CG$54,1,$S102)</f>
        <v>2.9055299239671113</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31.639549130115171</v>
      </c>
      <c r="AZ103" s="480">
        <f ca="1">INDEX(WP_BIN!$T$79:$CG$79,1,$S103)</f>
        <v>139.70433349669196</v>
      </c>
      <c r="BA103" s="480">
        <f ca="1">INDEX(WP_BIN!$T$86:$CG$86,1,$S103)</f>
        <v>143.88750000000002</v>
      </c>
      <c r="BB103" s="480">
        <f ca="1">INDEX(WP_BIN!$T$47:$CG$47,1,$S103)</f>
        <v>5.5399381523652487</v>
      </c>
      <c r="BC103" s="480">
        <f ca="1">INDEX(WP_BIN!$T$54:$CG$54,1,$S103)</f>
        <v>2.9125156205419245</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31.568120558686598</v>
      </c>
      <c r="AZ104" s="480">
        <f ca="1">INDEX(WP_BIN!$T$79:$CG$79,1,$S104)</f>
        <v>139.69379778240625</v>
      </c>
      <c r="BA104" s="480">
        <f ca="1">INDEX(WP_BIN!$T$86:$CG$86,1,$S104)</f>
        <v>143.88749999999999</v>
      </c>
      <c r="BB104" s="480">
        <f ca="1">INDEX(WP_BIN!$T$47:$CG$47,1,$S104)</f>
        <v>5.6045853991913077</v>
      </c>
      <c r="BC104" s="480">
        <f ca="1">INDEX(WP_BIN!$T$54:$CG$54,1,$S104)</f>
        <v>2.919842082803314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31.496691987258025</v>
      </c>
      <c r="AZ105" s="480">
        <f ca="1">INDEX(WP_BIN!$T$79:$CG$79,1,$S105)</f>
        <v>139.68326206812054</v>
      </c>
      <c r="BA105" s="480">
        <f ca="1">INDEX(WP_BIN!$T$86:$CG$86,1,$S105)</f>
        <v>143.88749999999999</v>
      </c>
      <c r="BB105" s="480">
        <f ca="1">INDEX(WP_BIN!$T$47:$CG$47,1,$S105)</f>
        <v>5.6803435342470525</v>
      </c>
      <c r="BC105" s="480">
        <f ca="1">INDEX(WP_BIN!$T$54:$CG$54,1,$S105)</f>
        <v>2.9275348681777729</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31.496691987258025</v>
      </c>
      <c r="AZ106" s="480">
        <f ca="1">INDEX(WP_BIN!$T$79:$CG$79,1,$S106)</f>
        <v>139.68326206812054</v>
      </c>
      <c r="BA106" s="480">
        <f ca="1">INDEX(WP_BIN!$T$86:$CG$86,1,$S106)</f>
        <v>143.88749999999999</v>
      </c>
      <c r="BB106" s="480">
        <f ca="1">INDEX(WP_BIN!$T$47:$CG$47,1,$S106)</f>
        <v>5.6803435342470525</v>
      </c>
      <c r="BC106" s="480">
        <f ca="1">INDEX(WP_BIN!$T$54:$CG$54,1,$S106)</f>
        <v>2.9275348681777729</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31.496691987258025</v>
      </c>
      <c r="AZ107" s="480">
        <f ca="1">INDEX(WP_BIN!$T$79:$CG$79,1,$S107)</f>
        <v>139.68326206812054</v>
      </c>
      <c r="BA107" s="480">
        <f ca="1">INDEX(WP_BIN!$T$86:$CG$86,1,$S107)</f>
        <v>143.88749999999999</v>
      </c>
      <c r="BB107" s="480">
        <f ca="1">INDEX(WP_BIN!$T$47:$CG$47,1,$S107)</f>
        <v>5.6803435342470525</v>
      </c>
      <c r="BC107" s="480">
        <f ca="1">INDEX(WP_BIN!$T$54:$CG$54,1,$S107)</f>
        <v>2.9275348681777729</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31.496691987258025</v>
      </c>
      <c r="AZ108" s="480">
        <f ca="1">INDEX(WP_BIN!$T$79:$CG$79,1,$S108)</f>
        <v>139.68326206812054</v>
      </c>
      <c r="BA108" s="480">
        <f ca="1">INDEX(WP_BIN!$T$86:$CG$86,1,$S108)</f>
        <v>143.88749999999999</v>
      </c>
      <c r="BB108" s="480">
        <f ca="1">INDEX(WP_BIN!$T$47:$CG$47,1,$S108)</f>
        <v>5.6803435342470525</v>
      </c>
      <c r="BC108" s="480">
        <f ca="1">INDEX(WP_BIN!$T$54:$CG$54,1,$S108)</f>
        <v>2.9275348681777729</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31.496691987258025</v>
      </c>
      <c r="AZ109" s="480">
        <f ca="1">INDEX(WP_BIN!$T$79:$CG$79,1,$S109)</f>
        <v>139.68326206812054</v>
      </c>
      <c r="BA109" s="480">
        <f ca="1">INDEX(WP_BIN!$T$86:$CG$86,1,$S109)</f>
        <v>143.88749999999999</v>
      </c>
      <c r="BB109" s="480">
        <f ca="1">INDEX(WP_BIN!$T$47:$CG$47,1,$S109)</f>
        <v>5.6803435342470525</v>
      </c>
      <c r="BC109" s="480">
        <f ca="1">INDEX(WP_BIN!$T$54:$CG$54,1,$S109)</f>
        <v>2.9275348681777729</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31.496691987258025</v>
      </c>
      <c r="AZ110" s="480">
        <f ca="1">INDEX(WP_BIN!$T$79:$CG$79,1,$S110)</f>
        <v>139.68326206812054</v>
      </c>
      <c r="BA110" s="480">
        <f ca="1">INDEX(WP_BIN!$T$86:$CG$86,1,$S110)</f>
        <v>143.88749999999999</v>
      </c>
      <c r="BB110" s="480">
        <f ca="1">INDEX(WP_BIN!$T$47:$CG$47,1,$S110)</f>
        <v>5.6803435342470525</v>
      </c>
      <c r="BC110" s="480">
        <f ca="1">INDEX(WP_BIN!$T$54:$CG$54,1,$S110)</f>
        <v>2.9275348681777729</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31.496691987258025</v>
      </c>
      <c r="AZ111" s="480">
        <f ca="1">INDEX(WP_BIN!$T$79:$CG$79,1,$S111)</f>
        <v>139.68326206812054</v>
      </c>
      <c r="BA111" s="480">
        <f ca="1">INDEX(WP_BIN!$T$86:$CG$86,1,$S111)</f>
        <v>143.88749999999999</v>
      </c>
      <c r="BB111" s="480">
        <f ca="1">INDEX(WP_BIN!$T$47:$CG$47,1,$S111)</f>
        <v>5.6803435342470525</v>
      </c>
      <c r="BC111" s="480">
        <f ca="1">INDEX(WP_BIN!$T$54:$CG$54,1,$S111)</f>
        <v>2.9275348681777729</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31.496691987258025</v>
      </c>
      <c r="AZ112" s="480">
        <f ca="1">INDEX(WP_BIN!$T$79:$CG$79,1,$S112)</f>
        <v>139.68326206812054</v>
      </c>
      <c r="BA112" s="480">
        <f ca="1">INDEX(WP_BIN!$T$86:$CG$86,1,$S112)</f>
        <v>143.88749999999999</v>
      </c>
      <c r="BB112" s="480">
        <f ca="1">INDEX(WP_BIN!$T$47:$CG$47,1,$S112)</f>
        <v>5.6803435342470525</v>
      </c>
      <c r="BC112" s="480">
        <f ca="1">INDEX(WP_BIN!$T$54:$CG$54,1,$S112)</f>
        <v>2.9275348681777729</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31.496691987258025</v>
      </c>
      <c r="AZ113" s="480">
        <f ca="1">INDEX(WP_BIN!$T$79:$CG$79,1,$S113)</f>
        <v>139.68326206812054</v>
      </c>
      <c r="BA113" s="480">
        <f ca="1">INDEX(WP_BIN!$T$86:$CG$86,1,$S113)</f>
        <v>143.88749999999999</v>
      </c>
      <c r="BB113" s="480">
        <f ca="1">INDEX(WP_BIN!$T$47:$CG$47,1,$S113)</f>
        <v>5.6803435342470525</v>
      </c>
      <c r="BC113" s="480">
        <f ca="1">INDEX(WP_BIN!$T$54:$CG$54,1,$S113)</f>
        <v>2.9275348681777729</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31.496691987258025</v>
      </c>
      <c r="AZ114" s="480">
        <f ca="1">INDEX(WP_BIN!$T$79:$CG$79,1,$S114)</f>
        <v>139.68326206812054</v>
      </c>
      <c r="BA114" s="480">
        <f ca="1">INDEX(WP_BIN!$T$86:$CG$86,1,$S114)</f>
        <v>143.88749999999999</v>
      </c>
      <c r="BB114" s="480">
        <f ca="1">INDEX(WP_BIN!$T$47:$CG$47,1,$S114)</f>
        <v>5.6803435342470525</v>
      </c>
      <c r="BC114" s="480">
        <f ca="1">INDEX(WP_BIN!$T$54:$CG$54,1,$S114)</f>
        <v>2.9275348681777729</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31.496691987258025</v>
      </c>
      <c r="AZ115" s="480">
        <f ca="1">INDEX(WP_BIN!$T$79:$CG$79,1,$S115)</f>
        <v>139.68326206812054</v>
      </c>
      <c r="BA115" s="480">
        <f ca="1">INDEX(WP_BIN!$T$86:$CG$86,1,$S115)</f>
        <v>143.88749999999999</v>
      </c>
      <c r="BB115" s="480">
        <f ca="1">INDEX(WP_BIN!$T$47:$CG$47,1,$S115)</f>
        <v>5.6803435342470525</v>
      </c>
      <c r="BC115" s="480">
        <f ca="1">INDEX(WP_BIN!$T$54:$CG$54,1,$S115)</f>
        <v>2.9275348681777729</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31.496691987258025</v>
      </c>
      <c r="AZ116" s="480">
        <f ca="1">INDEX(WP_BIN!$T$79:$CG$79,1,$S116)</f>
        <v>139.68326206812054</v>
      </c>
      <c r="BA116" s="480">
        <f ca="1">INDEX(WP_BIN!$T$86:$CG$86,1,$S116)</f>
        <v>143.88749999999999</v>
      </c>
      <c r="BB116" s="480">
        <f ca="1">INDEX(WP_BIN!$T$47:$CG$47,1,$S116)</f>
        <v>5.6803435342470525</v>
      </c>
      <c r="BC116" s="480">
        <f ca="1">INDEX(WP_BIN!$T$54:$CG$54,1,$S116)</f>
        <v>2.9275348681777729</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31.496691987258025</v>
      </c>
      <c r="AZ117" s="480">
        <f ca="1">INDEX(WP_BIN!$T$79:$CG$79,1,$S117)</f>
        <v>139.68326206812054</v>
      </c>
      <c r="BA117" s="480">
        <f ca="1">INDEX(WP_BIN!$T$86:$CG$86,1,$S117)</f>
        <v>143.88749999999999</v>
      </c>
      <c r="BB117" s="480">
        <f ca="1">INDEX(WP_BIN!$T$47:$CG$47,1,$S117)</f>
        <v>5.6803435342470525</v>
      </c>
      <c r="BC117" s="480">
        <f ca="1">INDEX(WP_BIN!$T$54:$CG$54,1,$S117)</f>
        <v>2.9275348681777729</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31.496691987258025</v>
      </c>
      <c r="AZ118" s="480">
        <f ca="1">INDEX(WP_BIN!$T$79:$CG$79,1,$S118)</f>
        <v>139.68326206812054</v>
      </c>
      <c r="BA118" s="480">
        <f ca="1">INDEX(WP_BIN!$T$86:$CG$86,1,$S118)</f>
        <v>143.88749999999999</v>
      </c>
      <c r="BB118" s="480">
        <f ca="1">INDEX(WP_BIN!$T$47:$CG$47,1,$S118)</f>
        <v>5.6803435342470525</v>
      </c>
      <c r="BC118" s="480">
        <f ca="1">INDEX(WP_BIN!$T$54:$CG$54,1,$S118)</f>
        <v>2.9275348681777729</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31.496691987258025</v>
      </c>
      <c r="AZ119" s="480">
        <f ca="1">INDEX(WP_BIN!$T$79:$CG$79,1,$S119)</f>
        <v>139.68326206812054</v>
      </c>
      <c r="BA119" s="480">
        <f ca="1">INDEX(WP_BIN!$T$86:$CG$86,1,$S119)</f>
        <v>143.88749999999999</v>
      </c>
      <c r="BB119" s="480">
        <f ca="1">INDEX(WP_BIN!$T$47:$CG$47,1,$S119)</f>
        <v>5.6803435342470525</v>
      </c>
      <c r="BC119" s="480">
        <f ca="1">INDEX(WP_BIN!$T$54:$CG$54,1,$S119)</f>
        <v>2.9275348681777729</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31.496691987258025</v>
      </c>
      <c r="AZ120" s="480">
        <f ca="1">INDEX(WP_BIN!$T$79:$CG$79,1,$S120)</f>
        <v>139.68326206812054</v>
      </c>
      <c r="BA120" s="480">
        <f ca="1">INDEX(WP_BIN!$T$86:$CG$86,1,$S120)</f>
        <v>143.88749999999999</v>
      </c>
      <c r="BB120" s="480">
        <f ca="1">INDEX(WP_BIN!$T$47:$CG$47,1,$S120)</f>
        <v>5.6803435342470525</v>
      </c>
      <c r="BC120" s="480">
        <f ca="1">INDEX(WP_BIN!$T$54:$CG$54,1,$S120)</f>
        <v>2.9275348681777729</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31.496691987258025</v>
      </c>
      <c r="AZ121" s="480">
        <f ca="1">INDEX(WP_BIN!$T$79:$CG$79,1,$S121)</f>
        <v>139.68326206812054</v>
      </c>
      <c r="BA121" s="480">
        <f ca="1">INDEX(WP_BIN!$T$86:$CG$86,1,$S121)</f>
        <v>143.88749999999999</v>
      </c>
      <c r="BB121" s="480">
        <f ca="1">INDEX(WP_BIN!$T$47:$CG$47,1,$S121)</f>
        <v>5.6803435342470525</v>
      </c>
      <c r="BC121" s="480">
        <f ca="1">INDEX(WP_BIN!$T$54:$CG$54,1,$S121)</f>
        <v>2.9275348681777729</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31.496691987258025</v>
      </c>
      <c r="AZ122" s="480">
        <f ca="1">INDEX(WP_BIN!$T$79:$CG$79,1,$S122)</f>
        <v>139.68326206812054</v>
      </c>
      <c r="BA122" s="480">
        <f ca="1">INDEX(WP_BIN!$T$86:$CG$86,1,$S122)</f>
        <v>143.88749999999999</v>
      </c>
      <c r="BB122" s="480">
        <f ca="1">INDEX(WP_BIN!$T$47:$CG$47,1,$S122)</f>
        <v>5.6803435342470525</v>
      </c>
      <c r="BC122" s="480">
        <f ca="1">INDEX(WP_BIN!$T$54:$CG$54,1,$S122)</f>
        <v>2.9275348681777729</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31.496691987258025</v>
      </c>
      <c r="AZ123" s="480">
        <f ca="1">INDEX(WP_BIN!$T$79:$CG$79,1,$S123)</f>
        <v>139.68326206812054</v>
      </c>
      <c r="BA123" s="480">
        <f ca="1">INDEX(WP_BIN!$T$86:$CG$86,1,$S123)</f>
        <v>143.88749999999999</v>
      </c>
      <c r="BB123" s="480">
        <f ca="1">INDEX(WP_BIN!$T$47:$CG$47,1,$S123)</f>
        <v>5.6803435342470525</v>
      </c>
      <c r="BC123" s="480">
        <f ca="1">INDEX(WP_BIN!$T$54:$CG$54,1,$S123)</f>
        <v>2.9275348681777729</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31.496691987258025</v>
      </c>
      <c r="AZ124" s="480">
        <f ca="1">INDEX(WP_BIN!$T$79:$CG$79,1,$S124)</f>
        <v>139.68326206812054</v>
      </c>
      <c r="BA124" s="480">
        <f ca="1">INDEX(WP_BIN!$T$86:$CG$86,1,$S124)</f>
        <v>143.88749999999999</v>
      </c>
      <c r="BB124" s="480">
        <f ca="1">INDEX(WP_BIN!$T$47:$CG$47,1,$S124)</f>
        <v>5.6803435342470525</v>
      </c>
      <c r="BC124" s="480">
        <f ca="1">INDEX(WP_BIN!$T$54:$CG$54,1,$S124)</f>
        <v>2.9275348681777729</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31.496691987258025</v>
      </c>
      <c r="AZ125" s="480">
        <f ca="1">INDEX(WP_BIN!$T$79:$CG$79,1,$S125)</f>
        <v>139.68326206812054</v>
      </c>
      <c r="BA125" s="480">
        <f ca="1">INDEX(WP_BIN!$T$86:$CG$86,1,$S125)</f>
        <v>143.88749999999999</v>
      </c>
      <c r="BB125" s="480">
        <f ca="1">INDEX(WP_BIN!$T$47:$CG$47,1,$S125)</f>
        <v>5.6803435342470525</v>
      </c>
      <c r="BC125" s="480">
        <f ca="1">INDEX(WP_BIN!$T$54:$CG$54,1,$S125)</f>
        <v>2.9275348681777729</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K21" sqref="AK2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105.0kW / 2.5</v>
      </c>
      <c r="E26" s="541" t="str">
        <f ca="1">'WP1'!E26</f>
        <v>130.8kW / 2.8</v>
      </c>
      <c r="F26" s="541" t="str">
        <f ca="1">'WP1'!F26</f>
        <v>140.2kW / 3.5</v>
      </c>
      <c r="G26" s="541" t="str">
        <f ca="1">'WP1'!G26</f>
        <v>140.2kW / 4.8</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105</v>
      </c>
      <c r="E27" s="529">
        <v>130.75</v>
      </c>
      <c r="F27" s="529">
        <v>140.19999999999999</v>
      </c>
      <c r="G27" s="535">
        <v>140.19999999999999</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2.5</v>
      </c>
      <c r="E28" s="529">
        <v>2.8</v>
      </c>
      <c r="F28" s="529">
        <v>3.5</v>
      </c>
      <c r="G28" s="535">
        <v>4.75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130.55000000000001</v>
      </c>
      <c r="F29" s="116"/>
      <c r="G29" s="529">
        <v>143.15</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2.06</v>
      </c>
      <c r="F30" s="520"/>
      <c r="G30" s="531">
        <v>3.07</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105.0kW / 2.5</v>
      </c>
      <c r="F29" s="541" t="str">
        <f ca="1">IF(WPArt=2,IF(SpezWP,FIXED(WP_BIN!AL81,1)&amp;"kW / "&amp;FIXED(WP_BIN!AL82,1),FIXED(WP_Daten!I5,1)&amp;"kW / "&amp;FIXED(WP_Daten!J5,1)),"")</f>
        <v>130.8kW / 2.8</v>
      </c>
      <c r="G29" s="541" t="str">
        <f ca="1">IF(WPArt=2,IF(SpezWP,FIXED(WP_BIN!AU81,1)&amp;"kW / "&amp;FIXED(WP_BIN!AU82,1),FIXED(WP_Daten!K5,1)&amp;"kW / "&amp;FIXED(WP_Daten!L5,1)),"")</f>
        <v>140.2kW / 3.5</v>
      </c>
      <c r="H29" s="836" t="str">
        <f ca="1">IF(WPArt=2,IF(SpezWP,FIXED(WP_BIN!AZ81,1)&amp;"kW / "&amp;FIXED(WP_BIN!AZ82,1),FIXED(WP_Daten!M5,1)&amp;"kW / "&amp;FIXED(WP_Daten!N5,1)),"")</f>
        <v>140.2kW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72.8125</v>
      </c>
      <c r="U9" s="556">
        <f t="shared" ca="1" si="11"/>
        <v>72.8125</v>
      </c>
      <c r="V9" s="556">
        <f t="shared" ca="1" si="11"/>
        <v>72.8125</v>
      </c>
      <c r="W9" s="556">
        <f t="shared" ca="1" si="11"/>
        <v>72.8125</v>
      </c>
      <c r="X9" s="556">
        <f t="shared" ca="1" si="11"/>
        <v>72.8125</v>
      </c>
      <c r="Y9" s="556">
        <f t="shared" ca="1" si="11"/>
        <v>72.8125</v>
      </c>
      <c r="Z9" s="556">
        <f t="shared" ca="1" si="11"/>
        <v>72.8125</v>
      </c>
      <c r="AA9" s="556">
        <f t="shared" ca="1" si="11"/>
        <v>72.8125</v>
      </c>
      <c r="AB9" s="556">
        <f t="shared" ca="1" si="11"/>
        <v>72.8125</v>
      </c>
      <c r="AC9" s="556">
        <f t="shared" ca="1" si="11"/>
        <v>72.8125</v>
      </c>
      <c r="AD9" s="556">
        <f t="shared" ca="1" si="11"/>
        <v>105</v>
      </c>
      <c r="AE9" s="556">
        <f t="shared" ca="1" si="11"/>
        <v>105</v>
      </c>
      <c r="AF9" s="556">
        <f t="shared" ca="1" si="11"/>
        <v>105</v>
      </c>
      <c r="AG9" s="556">
        <f t="shared" ca="1" si="11"/>
        <v>105</v>
      </c>
      <c r="AH9" s="556">
        <f t="shared" ca="1" si="11"/>
        <v>105</v>
      </c>
      <c r="AI9" s="556">
        <f t="shared" ca="1" si="11"/>
        <v>105</v>
      </c>
      <c r="AJ9" s="556">
        <f t="shared" ca="1" si="11"/>
        <v>105</v>
      </c>
      <c r="AK9" s="556">
        <f t="shared" ca="1" si="11"/>
        <v>105</v>
      </c>
      <c r="AL9" s="556">
        <f t="shared" ca="1" si="11"/>
        <v>130.75</v>
      </c>
      <c r="AM9" s="556">
        <f t="shared" ca="1" si="11"/>
        <v>130.75</v>
      </c>
      <c r="AN9" s="556">
        <f t="shared" ca="1" si="11"/>
        <v>130.75</v>
      </c>
      <c r="AO9" s="556">
        <f t="shared" ca="1" si="11"/>
        <v>130.75</v>
      </c>
      <c r="AP9" s="556">
        <f t="shared" ca="1" si="11"/>
        <v>130.75</v>
      </c>
      <c r="AQ9" s="556">
        <f t="shared" ca="1" si="11"/>
        <v>130.75</v>
      </c>
      <c r="AR9" s="556">
        <f t="shared" ca="1" si="11"/>
        <v>130.75</v>
      </c>
      <c r="AS9" s="556">
        <f t="shared" ca="1" si="11"/>
        <v>130.75</v>
      </c>
      <c r="AT9" s="556">
        <f t="shared" ca="1" si="11"/>
        <v>130.75</v>
      </c>
      <c r="AU9" s="556">
        <f t="shared" ca="1" si="11"/>
        <v>140.19999999999999</v>
      </c>
      <c r="AV9" s="556">
        <f t="shared" ca="1" si="11"/>
        <v>140.19999999999999</v>
      </c>
      <c r="AW9" s="556">
        <f t="shared" ca="1" si="11"/>
        <v>140.19999999999999</v>
      </c>
      <c r="AX9" s="556">
        <f t="shared" ca="1" si="11"/>
        <v>140.19999999999999</v>
      </c>
      <c r="AY9" s="556">
        <f t="shared" ca="1" si="11"/>
        <v>140.19999999999999</v>
      </c>
      <c r="AZ9" s="556">
        <f t="shared" ref="AZ9:CG9" ca="1" si="12">OFFSET($C$31,0,AZ$3)</f>
        <v>140.19999999999999</v>
      </c>
      <c r="BA9" s="556">
        <f t="shared" ca="1" si="12"/>
        <v>140.19999999999999</v>
      </c>
      <c r="BB9" s="556">
        <f t="shared" ca="1" si="12"/>
        <v>140.19999999999999</v>
      </c>
      <c r="BC9" s="556">
        <f t="shared" ca="1" si="12"/>
        <v>140.19999999999999</v>
      </c>
      <c r="BD9" s="556">
        <f t="shared" ca="1" si="12"/>
        <v>140.19999999999999</v>
      </c>
      <c r="BE9" s="556">
        <f t="shared" ca="1" si="12"/>
        <v>140.19999999999999</v>
      </c>
      <c r="BF9" s="556">
        <f t="shared" ca="1" si="12"/>
        <v>140.19999999999999</v>
      </c>
      <c r="BG9" s="556">
        <f t="shared" ca="1" si="12"/>
        <v>140.19999999999999</v>
      </c>
      <c r="BH9" s="556">
        <f t="shared" ca="1" si="12"/>
        <v>140.19999999999999</v>
      </c>
      <c r="BI9" s="556">
        <f t="shared" ca="1" si="12"/>
        <v>140.19999999999999</v>
      </c>
      <c r="BJ9" s="556">
        <f t="shared" ca="1" si="12"/>
        <v>140.19999999999999</v>
      </c>
      <c r="BK9" s="556">
        <f t="shared" ca="1" si="12"/>
        <v>140.19999999999999</v>
      </c>
      <c r="BL9" s="556">
        <f t="shared" ca="1" si="12"/>
        <v>140.19999999999999</v>
      </c>
      <c r="BM9" s="556">
        <f t="shared" ca="1" si="12"/>
        <v>140.19999999999999</v>
      </c>
      <c r="BN9" s="556">
        <f t="shared" ca="1" si="12"/>
        <v>140.19999999999999</v>
      </c>
      <c r="BO9" s="556">
        <f t="shared" ca="1" si="12"/>
        <v>140.19999999999999</v>
      </c>
      <c r="BP9" s="556">
        <f t="shared" ca="1" si="12"/>
        <v>140.19999999999999</v>
      </c>
      <c r="BQ9" s="556">
        <f t="shared" ca="1" si="12"/>
        <v>140.19999999999999</v>
      </c>
      <c r="BR9" s="556">
        <f t="shared" ca="1" si="12"/>
        <v>140.19999999999999</v>
      </c>
      <c r="BS9" s="556">
        <f t="shared" ca="1" si="12"/>
        <v>140.19999999999999</v>
      </c>
      <c r="BT9" s="556">
        <f t="shared" ca="1" si="12"/>
        <v>140.19999999999999</v>
      </c>
      <c r="BU9" s="556">
        <f t="shared" ca="1" si="12"/>
        <v>140.19999999999999</v>
      </c>
      <c r="BV9" s="556">
        <f t="shared" ca="1" si="12"/>
        <v>140.19999999999999</v>
      </c>
      <c r="BW9" s="556">
        <f t="shared" ca="1" si="12"/>
        <v>140.19999999999999</v>
      </c>
      <c r="BX9" s="556">
        <f t="shared" ca="1" si="12"/>
        <v>140.19999999999999</v>
      </c>
      <c r="BY9" s="556">
        <f t="shared" ca="1" si="12"/>
        <v>140.19999999999999</v>
      </c>
      <c r="BZ9" s="556">
        <f t="shared" ca="1" si="12"/>
        <v>140.19999999999999</v>
      </c>
      <c r="CA9" s="556">
        <f t="shared" ca="1" si="12"/>
        <v>140.19999999999999</v>
      </c>
      <c r="CB9" s="556">
        <f t="shared" ca="1" si="12"/>
        <v>140.19999999999999</v>
      </c>
      <c r="CC9" s="556">
        <f t="shared" ca="1" si="12"/>
        <v>140.19999999999999</v>
      </c>
      <c r="CD9" s="556">
        <f t="shared" ca="1" si="12"/>
        <v>140.19999999999999</v>
      </c>
      <c r="CE9" s="556">
        <f t="shared" ca="1" si="12"/>
        <v>140.19999999999999</v>
      </c>
      <c r="CF9" s="556">
        <f t="shared" ca="1" si="12"/>
        <v>140.19999999999999</v>
      </c>
      <c r="CG9" s="556">
        <f t="shared" ca="1" si="12"/>
        <v>140.19999999999999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105</v>
      </c>
      <c r="U10" s="556">
        <f t="shared" ca="1" si="13"/>
        <v>105</v>
      </c>
      <c r="V10" s="556">
        <f t="shared" ca="1" si="13"/>
        <v>105</v>
      </c>
      <c r="W10" s="556">
        <f t="shared" ca="1" si="13"/>
        <v>105</v>
      </c>
      <c r="X10" s="556">
        <f t="shared" ca="1" si="13"/>
        <v>105</v>
      </c>
      <c r="Y10" s="556">
        <f t="shared" ca="1" si="13"/>
        <v>105</v>
      </c>
      <c r="Z10" s="556">
        <f t="shared" ca="1" si="13"/>
        <v>105</v>
      </c>
      <c r="AA10" s="556">
        <f t="shared" ca="1" si="13"/>
        <v>105</v>
      </c>
      <c r="AB10" s="556">
        <f t="shared" ca="1" si="13"/>
        <v>105</v>
      </c>
      <c r="AC10" s="556">
        <f t="shared" ca="1" si="13"/>
        <v>105</v>
      </c>
      <c r="AD10" s="556">
        <f t="shared" ca="1" si="13"/>
        <v>130.75</v>
      </c>
      <c r="AE10" s="556">
        <f t="shared" ca="1" si="13"/>
        <v>130.75</v>
      </c>
      <c r="AF10" s="556">
        <f t="shared" ca="1" si="13"/>
        <v>130.75</v>
      </c>
      <c r="AG10" s="556">
        <f t="shared" ca="1" si="13"/>
        <v>130.75</v>
      </c>
      <c r="AH10" s="556">
        <f t="shared" ca="1" si="13"/>
        <v>130.75</v>
      </c>
      <c r="AI10" s="556">
        <f t="shared" ca="1" si="13"/>
        <v>130.75</v>
      </c>
      <c r="AJ10" s="556">
        <f t="shared" ca="1" si="13"/>
        <v>130.75</v>
      </c>
      <c r="AK10" s="556">
        <f t="shared" ca="1" si="13"/>
        <v>130.75</v>
      </c>
      <c r="AL10" s="556">
        <f t="shared" ca="1" si="13"/>
        <v>140.19999999999999</v>
      </c>
      <c r="AM10" s="556">
        <f t="shared" ca="1" si="13"/>
        <v>140.19999999999999</v>
      </c>
      <c r="AN10" s="556">
        <f t="shared" ca="1" si="13"/>
        <v>140.19999999999999</v>
      </c>
      <c r="AO10" s="556">
        <f t="shared" ca="1" si="13"/>
        <v>140.19999999999999</v>
      </c>
      <c r="AP10" s="556">
        <f t="shared" ca="1" si="13"/>
        <v>140.19999999999999</v>
      </c>
      <c r="AQ10" s="556">
        <f t="shared" ca="1" si="13"/>
        <v>140.19999999999999</v>
      </c>
      <c r="AR10" s="556">
        <f t="shared" ca="1" si="13"/>
        <v>140.19999999999999</v>
      </c>
      <c r="AS10" s="556">
        <f t="shared" ca="1" si="13"/>
        <v>140.19999999999999</v>
      </c>
      <c r="AT10" s="556">
        <f t="shared" ca="1" si="13"/>
        <v>140.19999999999999</v>
      </c>
      <c r="AU10" s="556">
        <f t="shared" ca="1" si="13"/>
        <v>140.19999999999999</v>
      </c>
      <c r="AV10" s="556">
        <f t="shared" ca="1" si="13"/>
        <v>140.19999999999999</v>
      </c>
      <c r="AW10" s="556">
        <f t="shared" ca="1" si="13"/>
        <v>140.19999999999999</v>
      </c>
      <c r="AX10" s="556">
        <f t="shared" ca="1" si="13"/>
        <v>140.19999999999999</v>
      </c>
      <c r="AY10" s="556">
        <f t="shared" ca="1" si="13"/>
        <v>140.19999999999999</v>
      </c>
      <c r="AZ10" s="556">
        <f t="shared" ref="AZ10:CG10" ca="1" si="14">OFFSET($C$31,0,AZ$4)</f>
        <v>140.19999999999999</v>
      </c>
      <c r="BA10" s="556">
        <f t="shared" ca="1" si="14"/>
        <v>140.19999999999999</v>
      </c>
      <c r="BB10" s="556">
        <f t="shared" ca="1" si="14"/>
        <v>140.19999999999999</v>
      </c>
      <c r="BC10" s="556">
        <f t="shared" ca="1" si="14"/>
        <v>140.19999999999999</v>
      </c>
      <c r="BD10" s="556">
        <f t="shared" ca="1" si="14"/>
        <v>140.19999999999999</v>
      </c>
      <c r="BE10" s="556">
        <f t="shared" ca="1" si="14"/>
        <v>140.19999999999999</v>
      </c>
      <c r="BF10" s="556">
        <f t="shared" ca="1" si="14"/>
        <v>140.19999999999999</v>
      </c>
      <c r="BG10" s="556">
        <f t="shared" ca="1" si="14"/>
        <v>140.19999999999999</v>
      </c>
      <c r="BH10" s="556">
        <f t="shared" ca="1" si="14"/>
        <v>140.19999999999999</v>
      </c>
      <c r="BI10" s="556">
        <f t="shared" ca="1" si="14"/>
        <v>140.19999999999999</v>
      </c>
      <c r="BJ10" s="556">
        <f t="shared" ca="1" si="14"/>
        <v>140.19999999999999</v>
      </c>
      <c r="BK10" s="556">
        <f t="shared" ca="1" si="14"/>
        <v>140.19999999999999</v>
      </c>
      <c r="BL10" s="556">
        <f t="shared" ca="1" si="14"/>
        <v>140.19999999999999</v>
      </c>
      <c r="BM10" s="556">
        <f t="shared" ca="1" si="14"/>
        <v>140.19999999999999</v>
      </c>
      <c r="BN10" s="556">
        <f t="shared" ca="1" si="14"/>
        <v>140.19999999999999</v>
      </c>
      <c r="BO10" s="556">
        <f t="shared" ca="1" si="14"/>
        <v>140.19999999999999</v>
      </c>
      <c r="BP10" s="556">
        <f t="shared" ca="1" si="14"/>
        <v>140.19999999999999</v>
      </c>
      <c r="BQ10" s="556">
        <f t="shared" ca="1" si="14"/>
        <v>140.19999999999999</v>
      </c>
      <c r="BR10" s="556">
        <f t="shared" ca="1" si="14"/>
        <v>140.19999999999999</v>
      </c>
      <c r="BS10" s="556">
        <f t="shared" ca="1" si="14"/>
        <v>140.19999999999999</v>
      </c>
      <c r="BT10" s="556">
        <f t="shared" ca="1" si="14"/>
        <v>140.19999999999999</v>
      </c>
      <c r="BU10" s="556">
        <f t="shared" ca="1" si="14"/>
        <v>140.19999999999999</v>
      </c>
      <c r="BV10" s="556">
        <f t="shared" ca="1" si="14"/>
        <v>140.19999999999999</v>
      </c>
      <c r="BW10" s="556">
        <f t="shared" ca="1" si="14"/>
        <v>140.19999999999999</v>
      </c>
      <c r="BX10" s="556">
        <f t="shared" ca="1" si="14"/>
        <v>140.19999999999999</v>
      </c>
      <c r="BY10" s="556">
        <f t="shared" ca="1" si="14"/>
        <v>140.19999999999999</v>
      </c>
      <c r="BZ10" s="556">
        <f t="shared" ca="1" si="14"/>
        <v>140.19999999999999</v>
      </c>
      <c r="CA10" s="556">
        <f t="shared" ca="1" si="14"/>
        <v>140.19999999999999</v>
      </c>
      <c r="CB10" s="556">
        <f t="shared" ca="1" si="14"/>
        <v>140.19999999999999</v>
      </c>
      <c r="CC10" s="556">
        <f t="shared" ca="1" si="14"/>
        <v>140.19999999999999</v>
      </c>
      <c r="CD10" s="556">
        <f t="shared" ca="1" si="14"/>
        <v>140.19999999999999</v>
      </c>
      <c r="CE10" s="556">
        <f t="shared" ca="1" si="14"/>
        <v>140.19999999999999</v>
      </c>
      <c r="CF10" s="556">
        <f t="shared" ca="1" si="14"/>
        <v>140.19999999999999</v>
      </c>
      <c r="CG10" s="556">
        <f t="shared" ca="1" si="14"/>
        <v>140.19999999999999</v>
      </c>
    </row>
    <row r="11" spans="2:85" x14ac:dyDescent="0.2">
      <c r="B11" s="380">
        <v>35</v>
      </c>
      <c r="C11" s="563" t="s">
        <v>2135</v>
      </c>
      <c r="D11" s="564">
        <f ca="1">WP_Daten!G5</f>
        <v>105</v>
      </c>
      <c r="E11" s="565">
        <f ca="1">WP_Daten!I5</f>
        <v>130.75</v>
      </c>
      <c r="F11" s="565">
        <f ca="1">WP_Daten!K5</f>
        <v>140.19999999999999</v>
      </c>
      <c r="G11" s="565">
        <f ca="1">WP_Daten!M5</f>
        <v>140.19999999999999</v>
      </c>
      <c r="H11" s="649">
        <f ca="1">WP_Daten!O5</f>
        <v>0</v>
      </c>
      <c r="I11" s="566"/>
      <c r="J11" s="567"/>
      <c r="S11" s="552" t="s">
        <v>3275</v>
      </c>
      <c r="T11" s="556">
        <f t="shared" ref="T11:AY11" ca="1" si="15">OFFSET($C$34,0,T$3)</f>
        <v>72.612500000000011</v>
      </c>
      <c r="U11" s="556">
        <f t="shared" ca="1" si="15"/>
        <v>72.612500000000011</v>
      </c>
      <c r="V11" s="556">
        <f t="shared" ca="1" si="15"/>
        <v>72.612500000000011</v>
      </c>
      <c r="W11" s="556">
        <f t="shared" ca="1" si="15"/>
        <v>72.612500000000011</v>
      </c>
      <c r="X11" s="556">
        <f t="shared" ca="1" si="15"/>
        <v>72.612500000000011</v>
      </c>
      <c r="Y11" s="556">
        <f t="shared" ca="1" si="15"/>
        <v>72.612500000000011</v>
      </c>
      <c r="Z11" s="556">
        <f t="shared" ca="1" si="15"/>
        <v>72.612500000000011</v>
      </c>
      <c r="AA11" s="556">
        <f t="shared" ca="1" si="15"/>
        <v>72.612500000000011</v>
      </c>
      <c r="AB11" s="556">
        <f t="shared" ca="1" si="15"/>
        <v>72.612500000000011</v>
      </c>
      <c r="AC11" s="556">
        <f t="shared" ca="1" si="15"/>
        <v>72.612500000000011</v>
      </c>
      <c r="AD11" s="556">
        <f t="shared" ca="1" si="15"/>
        <v>104.80000000000001</v>
      </c>
      <c r="AE11" s="556">
        <f t="shared" ca="1" si="15"/>
        <v>104.80000000000001</v>
      </c>
      <c r="AF11" s="556">
        <f t="shared" ca="1" si="15"/>
        <v>104.80000000000001</v>
      </c>
      <c r="AG11" s="556">
        <f t="shared" ca="1" si="15"/>
        <v>104.80000000000001</v>
      </c>
      <c r="AH11" s="556">
        <f t="shared" ca="1" si="15"/>
        <v>104.80000000000001</v>
      </c>
      <c r="AI11" s="556">
        <f t="shared" ca="1" si="15"/>
        <v>104.80000000000001</v>
      </c>
      <c r="AJ11" s="556">
        <f t="shared" ca="1" si="15"/>
        <v>104.80000000000001</v>
      </c>
      <c r="AK11" s="556">
        <f t="shared" ca="1" si="15"/>
        <v>104.80000000000001</v>
      </c>
      <c r="AL11" s="556">
        <f t="shared" ca="1" si="15"/>
        <v>130.55000000000001</v>
      </c>
      <c r="AM11" s="556">
        <f t="shared" ca="1" si="15"/>
        <v>130.55000000000001</v>
      </c>
      <c r="AN11" s="556">
        <f t="shared" ca="1" si="15"/>
        <v>130.55000000000001</v>
      </c>
      <c r="AO11" s="556">
        <f t="shared" ca="1" si="15"/>
        <v>130.55000000000001</v>
      </c>
      <c r="AP11" s="556">
        <f t="shared" ca="1" si="15"/>
        <v>130.55000000000001</v>
      </c>
      <c r="AQ11" s="556">
        <f t="shared" ca="1" si="15"/>
        <v>130.55000000000001</v>
      </c>
      <c r="AR11" s="556">
        <f t="shared" ca="1" si="15"/>
        <v>130.55000000000001</v>
      </c>
      <c r="AS11" s="556">
        <f t="shared" ca="1" si="15"/>
        <v>130.55000000000001</v>
      </c>
      <c r="AT11" s="556">
        <f t="shared" ca="1" si="15"/>
        <v>130.55000000000001</v>
      </c>
      <c r="AU11" s="556">
        <f t="shared" ca="1" si="15"/>
        <v>138.65</v>
      </c>
      <c r="AV11" s="556">
        <f t="shared" ca="1" si="15"/>
        <v>138.65</v>
      </c>
      <c r="AW11" s="556">
        <f t="shared" ca="1" si="15"/>
        <v>138.65</v>
      </c>
      <c r="AX11" s="556">
        <f t="shared" ca="1" si="15"/>
        <v>138.65</v>
      </c>
      <c r="AY11" s="556">
        <f t="shared" ca="1" si="15"/>
        <v>138.65</v>
      </c>
      <c r="AZ11" s="556">
        <f t="shared" ref="AZ11:CG11" ca="1" si="16">OFFSET($C$34,0,AZ$3)</f>
        <v>143.15</v>
      </c>
      <c r="BA11" s="556">
        <f t="shared" ca="1" si="16"/>
        <v>143.15</v>
      </c>
      <c r="BB11" s="556">
        <f t="shared" ca="1" si="16"/>
        <v>143.15</v>
      </c>
      <c r="BC11" s="556">
        <f t="shared" ca="1" si="16"/>
        <v>143.15</v>
      </c>
      <c r="BD11" s="556">
        <f t="shared" ca="1" si="16"/>
        <v>143.15</v>
      </c>
      <c r="BE11" s="556">
        <f t="shared" ca="1" si="16"/>
        <v>143.15</v>
      </c>
      <c r="BF11" s="556">
        <f t="shared" ca="1" si="16"/>
        <v>143.15</v>
      </c>
      <c r="BG11" s="556">
        <f t="shared" ca="1" si="16"/>
        <v>143.15</v>
      </c>
      <c r="BH11" s="556">
        <f t="shared" ca="1" si="16"/>
        <v>143.15</v>
      </c>
      <c r="BI11" s="556">
        <f t="shared" ca="1" si="16"/>
        <v>143.15</v>
      </c>
      <c r="BJ11" s="556">
        <f t="shared" ca="1" si="16"/>
        <v>143.15</v>
      </c>
      <c r="BK11" s="556">
        <f t="shared" ca="1" si="16"/>
        <v>143.15</v>
      </c>
      <c r="BL11" s="556">
        <f t="shared" ca="1" si="16"/>
        <v>143.15</v>
      </c>
      <c r="BM11" s="556">
        <f t="shared" ca="1" si="16"/>
        <v>143.15</v>
      </c>
      <c r="BN11" s="556">
        <f t="shared" ca="1" si="16"/>
        <v>143.15</v>
      </c>
      <c r="BO11" s="556">
        <f t="shared" ca="1" si="16"/>
        <v>143.15</v>
      </c>
      <c r="BP11" s="556">
        <f t="shared" ca="1" si="16"/>
        <v>143.15</v>
      </c>
      <c r="BQ11" s="556">
        <f t="shared" ca="1" si="16"/>
        <v>143.15</v>
      </c>
      <c r="BR11" s="556">
        <f t="shared" ca="1" si="16"/>
        <v>143.15</v>
      </c>
      <c r="BS11" s="556">
        <f t="shared" ca="1" si="16"/>
        <v>143.15</v>
      </c>
      <c r="BT11" s="556">
        <f t="shared" ca="1" si="16"/>
        <v>143.15</v>
      </c>
      <c r="BU11" s="556">
        <f t="shared" ca="1" si="16"/>
        <v>143.15</v>
      </c>
      <c r="BV11" s="556">
        <f t="shared" ca="1" si="16"/>
        <v>143.15</v>
      </c>
      <c r="BW11" s="556">
        <f t="shared" ca="1" si="16"/>
        <v>143.15</v>
      </c>
      <c r="BX11" s="556">
        <f t="shared" ca="1" si="16"/>
        <v>143.15</v>
      </c>
      <c r="BY11" s="556">
        <f t="shared" ca="1" si="16"/>
        <v>143.15</v>
      </c>
      <c r="BZ11" s="556">
        <f t="shared" ca="1" si="16"/>
        <v>143.15</v>
      </c>
      <c r="CA11" s="556">
        <f t="shared" ca="1" si="16"/>
        <v>143.15</v>
      </c>
      <c r="CB11" s="556">
        <f t="shared" ca="1" si="16"/>
        <v>143.15</v>
      </c>
      <c r="CC11" s="556">
        <f t="shared" ca="1" si="16"/>
        <v>143.15</v>
      </c>
      <c r="CD11" s="556">
        <f t="shared" ca="1" si="16"/>
        <v>143.15</v>
      </c>
      <c r="CE11" s="556">
        <f t="shared" ca="1" si="16"/>
        <v>143.15</v>
      </c>
      <c r="CF11" s="556">
        <f t="shared" ca="1" si="16"/>
        <v>143.15</v>
      </c>
      <c r="CG11" s="556">
        <f t="shared" ca="1" si="16"/>
        <v>143.15</v>
      </c>
    </row>
    <row r="12" spans="2:85" x14ac:dyDescent="0.2">
      <c r="B12" s="557"/>
      <c r="C12" s="568" t="s">
        <v>774</v>
      </c>
      <c r="D12" s="569">
        <f ca="1">WP_Daten!H5</f>
        <v>2.5</v>
      </c>
      <c r="E12" s="570">
        <f ca="1">WP_Daten!J5</f>
        <v>2.8</v>
      </c>
      <c r="F12" s="570">
        <f ca="1">WP_Daten!L5</f>
        <v>3.5</v>
      </c>
      <c r="G12" s="570">
        <f ca="1">WP_Daten!N5</f>
        <v>4.75</v>
      </c>
      <c r="H12" s="650">
        <f ca="1">WP_Daten!P5</f>
        <v>0</v>
      </c>
      <c r="I12" s="571"/>
      <c r="J12" s="568"/>
      <c r="S12" s="552" t="s">
        <v>3276</v>
      </c>
      <c r="T12" s="556">
        <f t="shared" ref="T12:AY12" ca="1" si="17">OFFSET($C$34,0,T$4)</f>
        <v>104.80000000000001</v>
      </c>
      <c r="U12" s="556">
        <f t="shared" ca="1" si="17"/>
        <v>104.80000000000001</v>
      </c>
      <c r="V12" s="556">
        <f t="shared" ca="1" si="17"/>
        <v>104.80000000000001</v>
      </c>
      <c r="W12" s="556">
        <f t="shared" ca="1" si="17"/>
        <v>104.80000000000001</v>
      </c>
      <c r="X12" s="556">
        <f t="shared" ca="1" si="17"/>
        <v>104.80000000000001</v>
      </c>
      <c r="Y12" s="556">
        <f t="shared" ca="1" si="17"/>
        <v>104.80000000000001</v>
      </c>
      <c r="Z12" s="556">
        <f t="shared" ca="1" si="17"/>
        <v>104.80000000000001</v>
      </c>
      <c r="AA12" s="556">
        <f t="shared" ca="1" si="17"/>
        <v>104.80000000000001</v>
      </c>
      <c r="AB12" s="556">
        <f t="shared" ca="1" si="17"/>
        <v>104.80000000000001</v>
      </c>
      <c r="AC12" s="556">
        <f t="shared" ca="1" si="17"/>
        <v>104.80000000000001</v>
      </c>
      <c r="AD12" s="556">
        <f t="shared" ca="1" si="17"/>
        <v>130.55000000000001</v>
      </c>
      <c r="AE12" s="556">
        <f t="shared" ca="1" si="17"/>
        <v>130.55000000000001</v>
      </c>
      <c r="AF12" s="556">
        <f t="shared" ca="1" si="17"/>
        <v>130.55000000000001</v>
      </c>
      <c r="AG12" s="556">
        <f t="shared" ca="1" si="17"/>
        <v>130.55000000000001</v>
      </c>
      <c r="AH12" s="556">
        <f t="shared" ca="1" si="17"/>
        <v>130.55000000000001</v>
      </c>
      <c r="AI12" s="556">
        <f t="shared" ca="1" si="17"/>
        <v>130.55000000000001</v>
      </c>
      <c r="AJ12" s="556">
        <f t="shared" ca="1" si="17"/>
        <v>130.55000000000001</v>
      </c>
      <c r="AK12" s="556">
        <f t="shared" ca="1" si="17"/>
        <v>130.55000000000001</v>
      </c>
      <c r="AL12" s="556">
        <f t="shared" ca="1" si="17"/>
        <v>138.65</v>
      </c>
      <c r="AM12" s="556">
        <f t="shared" ca="1" si="17"/>
        <v>138.65</v>
      </c>
      <c r="AN12" s="556">
        <f t="shared" ca="1" si="17"/>
        <v>138.65</v>
      </c>
      <c r="AO12" s="556">
        <f t="shared" ca="1" si="17"/>
        <v>138.65</v>
      </c>
      <c r="AP12" s="556">
        <f t="shared" ca="1" si="17"/>
        <v>138.65</v>
      </c>
      <c r="AQ12" s="556">
        <f t="shared" ca="1" si="17"/>
        <v>138.65</v>
      </c>
      <c r="AR12" s="556">
        <f t="shared" ca="1" si="17"/>
        <v>138.65</v>
      </c>
      <c r="AS12" s="556">
        <f t="shared" ca="1" si="17"/>
        <v>138.65</v>
      </c>
      <c r="AT12" s="556">
        <f t="shared" ca="1" si="17"/>
        <v>138.65</v>
      </c>
      <c r="AU12" s="556">
        <f t="shared" ca="1" si="17"/>
        <v>143.15</v>
      </c>
      <c r="AV12" s="556">
        <f t="shared" ca="1" si="17"/>
        <v>143.15</v>
      </c>
      <c r="AW12" s="556">
        <f t="shared" ca="1" si="17"/>
        <v>143.15</v>
      </c>
      <c r="AX12" s="556">
        <f t="shared" ca="1" si="17"/>
        <v>143.15</v>
      </c>
      <c r="AY12" s="556">
        <f t="shared" ca="1" si="17"/>
        <v>143.15</v>
      </c>
      <c r="AZ12" s="556">
        <f t="shared" ref="AZ12:CG12" ca="1" si="18">OFFSET($C$34,0,AZ$4)</f>
        <v>143.15</v>
      </c>
      <c r="BA12" s="556">
        <f t="shared" ca="1" si="18"/>
        <v>143.15</v>
      </c>
      <c r="BB12" s="556">
        <f t="shared" ca="1" si="18"/>
        <v>143.15</v>
      </c>
      <c r="BC12" s="556">
        <f t="shared" ca="1" si="18"/>
        <v>143.15</v>
      </c>
      <c r="BD12" s="556">
        <f t="shared" ca="1" si="18"/>
        <v>143.15</v>
      </c>
      <c r="BE12" s="556">
        <f t="shared" ca="1" si="18"/>
        <v>143.15</v>
      </c>
      <c r="BF12" s="556">
        <f t="shared" ca="1" si="18"/>
        <v>143.15</v>
      </c>
      <c r="BG12" s="556">
        <f t="shared" ca="1" si="18"/>
        <v>143.15</v>
      </c>
      <c r="BH12" s="556">
        <f t="shared" ca="1" si="18"/>
        <v>143.15</v>
      </c>
      <c r="BI12" s="556">
        <f t="shared" ca="1" si="18"/>
        <v>143.15</v>
      </c>
      <c r="BJ12" s="556">
        <f t="shared" ca="1" si="18"/>
        <v>143.15</v>
      </c>
      <c r="BK12" s="556">
        <f t="shared" ca="1" si="18"/>
        <v>143.15</v>
      </c>
      <c r="BL12" s="556">
        <f t="shared" ca="1" si="18"/>
        <v>143.15</v>
      </c>
      <c r="BM12" s="556">
        <f t="shared" ca="1" si="18"/>
        <v>143.15</v>
      </c>
      <c r="BN12" s="556">
        <f t="shared" ca="1" si="18"/>
        <v>143.15</v>
      </c>
      <c r="BO12" s="556">
        <f t="shared" ca="1" si="18"/>
        <v>143.15</v>
      </c>
      <c r="BP12" s="556">
        <f t="shared" ca="1" si="18"/>
        <v>143.15</v>
      </c>
      <c r="BQ12" s="556">
        <f t="shared" ca="1" si="18"/>
        <v>143.15</v>
      </c>
      <c r="BR12" s="556">
        <f t="shared" ca="1" si="18"/>
        <v>143.15</v>
      </c>
      <c r="BS12" s="556">
        <f t="shared" ca="1" si="18"/>
        <v>143.15</v>
      </c>
      <c r="BT12" s="556">
        <f t="shared" ca="1" si="18"/>
        <v>143.15</v>
      </c>
      <c r="BU12" s="556">
        <f t="shared" ca="1" si="18"/>
        <v>143.15</v>
      </c>
      <c r="BV12" s="556">
        <f t="shared" ca="1" si="18"/>
        <v>143.15</v>
      </c>
      <c r="BW12" s="556">
        <f t="shared" ca="1" si="18"/>
        <v>143.15</v>
      </c>
      <c r="BX12" s="556">
        <f t="shared" ca="1" si="18"/>
        <v>143.15</v>
      </c>
      <c r="BY12" s="556">
        <f t="shared" ca="1" si="18"/>
        <v>143.15</v>
      </c>
      <c r="BZ12" s="556">
        <f t="shared" ca="1" si="18"/>
        <v>143.15</v>
      </c>
      <c r="CA12" s="556">
        <f t="shared" ca="1" si="18"/>
        <v>143.15</v>
      </c>
      <c r="CB12" s="556">
        <f t="shared" ca="1" si="18"/>
        <v>143.15</v>
      </c>
      <c r="CC12" s="556">
        <f t="shared" ca="1" si="18"/>
        <v>143.15</v>
      </c>
      <c r="CD12" s="556">
        <f t="shared" ca="1" si="18"/>
        <v>143.15</v>
      </c>
      <c r="CE12" s="556">
        <f t="shared" ca="1" si="18"/>
        <v>143.15</v>
      </c>
      <c r="CF12" s="556">
        <f t="shared" ca="1" si="18"/>
        <v>143.15</v>
      </c>
      <c r="CG12" s="556">
        <f t="shared" ca="1" si="18"/>
        <v>143.15</v>
      </c>
    </row>
    <row r="13" spans="2:85" x14ac:dyDescent="0.2">
      <c r="B13" s="380">
        <v>55</v>
      </c>
      <c r="C13" s="563" t="s">
        <v>2135</v>
      </c>
      <c r="D13" s="572"/>
      <c r="E13" s="565">
        <f ca="1">WP_Daten!Q5</f>
        <v>130.55000000000001</v>
      </c>
      <c r="F13" s="566"/>
      <c r="G13" s="565">
        <f ca="1">WP_Daten!S5</f>
        <v>143.15</v>
      </c>
      <c r="H13" s="565">
        <f ca="1">WP_Daten!U5</f>
        <v>0</v>
      </c>
      <c r="I13" s="566"/>
      <c r="J13" s="567"/>
      <c r="S13" s="641" t="s">
        <v>3884</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4.75</v>
      </c>
      <c r="BA13" s="573">
        <f t="shared" ca="1" si="19"/>
        <v>4.75</v>
      </c>
      <c r="BB13" s="573">
        <f t="shared" ca="1" si="19"/>
        <v>4.75</v>
      </c>
      <c r="BC13" s="573">
        <f t="shared" ca="1" si="19"/>
        <v>4.75</v>
      </c>
      <c r="BD13" s="573">
        <f t="shared" ca="1" si="19"/>
        <v>4.75</v>
      </c>
      <c r="BE13" s="573">
        <f t="shared" ca="1" si="19"/>
        <v>4.75</v>
      </c>
      <c r="BF13" s="573">
        <f t="shared" ca="1" si="19"/>
        <v>4.75</v>
      </c>
      <c r="BG13" s="573">
        <f t="shared" ca="1" si="19"/>
        <v>4.75</v>
      </c>
      <c r="BH13" s="573">
        <f t="shared" ca="1" si="19"/>
        <v>4.75</v>
      </c>
      <c r="BI13" s="573">
        <f t="shared" ca="1" si="19"/>
        <v>4.75</v>
      </c>
      <c r="BJ13" s="573">
        <f t="shared" ca="1" si="19"/>
        <v>4.75</v>
      </c>
      <c r="BK13" s="573">
        <f t="shared" ca="1" si="19"/>
        <v>4.75</v>
      </c>
      <c r="BL13" s="573">
        <f t="shared" ca="1" si="19"/>
        <v>4.75</v>
      </c>
      <c r="BM13" s="573">
        <f t="shared" ca="1" si="19"/>
        <v>4.75</v>
      </c>
      <c r="BN13" s="573">
        <f t="shared" ca="1" si="19"/>
        <v>4.75</v>
      </c>
      <c r="BO13" s="573">
        <f t="shared" ca="1" si="19"/>
        <v>4.75</v>
      </c>
      <c r="BP13" s="573">
        <f t="shared" ca="1" si="19"/>
        <v>4.75</v>
      </c>
      <c r="BQ13" s="573">
        <f t="shared" ca="1" si="19"/>
        <v>4.75</v>
      </c>
      <c r="BR13" s="573">
        <f t="shared" ca="1" si="19"/>
        <v>4.75</v>
      </c>
      <c r="BS13" s="573">
        <f t="shared" ca="1" si="19"/>
        <v>4.75</v>
      </c>
      <c r="BT13" s="573">
        <f t="shared" ca="1" si="19"/>
        <v>4.75</v>
      </c>
      <c r="BU13" s="573">
        <f t="shared" ca="1" si="19"/>
        <v>4.75</v>
      </c>
      <c r="BV13" s="573">
        <f t="shared" ca="1" si="19"/>
        <v>4.75</v>
      </c>
      <c r="BW13" s="573">
        <f t="shared" ca="1" si="19"/>
        <v>4.75</v>
      </c>
      <c r="BX13" s="573">
        <f t="shared" ca="1" si="19"/>
        <v>4.75</v>
      </c>
      <c r="BY13" s="573">
        <f t="shared" ca="1" si="19"/>
        <v>4.75</v>
      </c>
      <c r="BZ13" s="573">
        <f t="shared" ca="1" si="19"/>
        <v>4.75</v>
      </c>
      <c r="CA13" s="573">
        <f t="shared" ca="1" si="19"/>
        <v>4.75</v>
      </c>
      <c r="CB13" s="573">
        <f t="shared" ca="1" si="19"/>
        <v>4.75</v>
      </c>
      <c r="CC13" s="573">
        <f t="shared" ca="1" si="19"/>
        <v>4.75</v>
      </c>
      <c r="CD13" s="573">
        <f t="shared" ca="1" si="19"/>
        <v>4.75</v>
      </c>
      <c r="CE13" s="573">
        <f t="shared" ca="1" si="19"/>
        <v>4.75</v>
      </c>
      <c r="CF13" s="573">
        <f t="shared" ca="1" si="19"/>
        <v>4.75</v>
      </c>
      <c r="CG13" s="642">
        <f ca="1">OFFSET($C$32,0,CG$3)</f>
        <v>4.75</v>
      </c>
    </row>
    <row r="14" spans="2:85" x14ac:dyDescent="0.2">
      <c r="B14" s="557"/>
      <c r="C14" s="568" t="s">
        <v>774</v>
      </c>
      <c r="D14" s="574"/>
      <c r="E14" s="570">
        <f ca="1">WP_Daten!R5</f>
        <v>2.06</v>
      </c>
      <c r="F14" s="571"/>
      <c r="G14" s="570">
        <f ca="1">WP_Daten!T5</f>
        <v>3.07</v>
      </c>
      <c r="H14" s="570">
        <f ca="1">WP_Daten!V5</f>
        <v>0</v>
      </c>
      <c r="I14" s="571"/>
      <c r="J14" s="568"/>
      <c r="S14" s="641" t="s">
        <v>3885</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4.75</v>
      </c>
      <c r="AV14" s="573">
        <f t="shared" ca="1" si="20"/>
        <v>4.75</v>
      </c>
      <c r="AW14" s="573">
        <f t="shared" ca="1" si="20"/>
        <v>4.75</v>
      </c>
      <c r="AX14" s="573">
        <f t="shared" ca="1" si="20"/>
        <v>4.75</v>
      </c>
      <c r="AY14" s="573">
        <f t="shared" ca="1" si="20"/>
        <v>4.75</v>
      </c>
      <c r="AZ14" s="573">
        <f t="shared" ca="1" si="20"/>
        <v>4.75</v>
      </c>
      <c r="BA14" s="573">
        <f t="shared" ca="1" si="20"/>
        <v>4.75</v>
      </c>
      <c r="BB14" s="573">
        <f t="shared" ca="1" si="20"/>
        <v>4.75</v>
      </c>
      <c r="BC14" s="573">
        <f t="shared" ca="1" si="20"/>
        <v>4.75</v>
      </c>
      <c r="BD14" s="573">
        <f t="shared" ca="1" si="20"/>
        <v>4.75</v>
      </c>
      <c r="BE14" s="573">
        <f t="shared" ca="1" si="20"/>
        <v>4.75</v>
      </c>
      <c r="BF14" s="573">
        <f t="shared" ca="1" si="20"/>
        <v>4.75</v>
      </c>
      <c r="BG14" s="573">
        <f t="shared" ca="1" si="20"/>
        <v>4.75</v>
      </c>
      <c r="BH14" s="573">
        <f t="shared" ca="1" si="20"/>
        <v>4.75</v>
      </c>
      <c r="BI14" s="573">
        <f t="shared" ca="1" si="20"/>
        <v>4.75</v>
      </c>
      <c r="BJ14" s="573">
        <f t="shared" ca="1" si="20"/>
        <v>4.75</v>
      </c>
      <c r="BK14" s="573">
        <f t="shared" ca="1" si="20"/>
        <v>4.75</v>
      </c>
      <c r="BL14" s="573">
        <f t="shared" ca="1" si="20"/>
        <v>4.75</v>
      </c>
      <c r="BM14" s="573">
        <f t="shared" ca="1" si="20"/>
        <v>4.75</v>
      </c>
      <c r="BN14" s="573">
        <f t="shared" ca="1" si="20"/>
        <v>4.75</v>
      </c>
      <c r="BO14" s="573">
        <f t="shared" ca="1" si="20"/>
        <v>4.75</v>
      </c>
      <c r="BP14" s="573">
        <f t="shared" ca="1" si="20"/>
        <v>4.75</v>
      </c>
      <c r="BQ14" s="573">
        <f t="shared" ca="1" si="20"/>
        <v>4.75</v>
      </c>
      <c r="BR14" s="573">
        <f t="shared" ca="1" si="20"/>
        <v>4.75</v>
      </c>
      <c r="BS14" s="573">
        <f t="shared" ca="1" si="20"/>
        <v>4.75</v>
      </c>
      <c r="BT14" s="573">
        <f t="shared" ca="1" si="20"/>
        <v>4.75</v>
      </c>
      <c r="BU14" s="573">
        <f t="shared" ca="1" si="20"/>
        <v>4.75</v>
      </c>
      <c r="BV14" s="573">
        <f t="shared" ca="1" si="20"/>
        <v>4.75</v>
      </c>
      <c r="BW14" s="573">
        <f t="shared" ca="1" si="20"/>
        <v>4.75</v>
      </c>
      <c r="BX14" s="573">
        <f t="shared" ca="1" si="20"/>
        <v>4.75</v>
      </c>
      <c r="BY14" s="573">
        <f t="shared" ca="1" si="20"/>
        <v>4.75</v>
      </c>
      <c r="BZ14" s="573">
        <f t="shared" ca="1" si="20"/>
        <v>4.75</v>
      </c>
      <c r="CA14" s="573">
        <f t="shared" ca="1" si="20"/>
        <v>4.75</v>
      </c>
      <c r="CB14" s="573">
        <f t="shared" ca="1" si="20"/>
        <v>4.75</v>
      </c>
      <c r="CC14" s="573">
        <f t="shared" ca="1" si="20"/>
        <v>4.75</v>
      </c>
      <c r="CD14" s="573">
        <f t="shared" ca="1" si="20"/>
        <v>4.75</v>
      </c>
      <c r="CE14" s="573">
        <f t="shared" ca="1" si="20"/>
        <v>4.75</v>
      </c>
      <c r="CF14" s="573">
        <f t="shared" ca="1" si="20"/>
        <v>4.75</v>
      </c>
      <c r="CG14" s="642">
        <f ca="1">OFFSET($C$32,0,CG$4)</f>
        <v>4.75</v>
      </c>
    </row>
    <row r="15" spans="2:85" x14ac:dyDescent="0.2">
      <c r="S15" s="641" t="s">
        <v>3886</v>
      </c>
      <c r="T15" s="573">
        <f ca="1">OFFSET($C$35,0,T$3)</f>
        <v>1.5400000000000005</v>
      </c>
      <c r="U15" s="573">
        <f t="shared" ref="U15:CF15" ca="1" si="21">OFFSET($C$35,0,U$3)</f>
        <v>1.5400000000000005</v>
      </c>
      <c r="V15" s="573">
        <f t="shared" ca="1" si="21"/>
        <v>1.5400000000000005</v>
      </c>
      <c r="W15" s="573">
        <f t="shared" ca="1" si="21"/>
        <v>1.5400000000000005</v>
      </c>
      <c r="X15" s="573">
        <f t="shared" ca="1" si="21"/>
        <v>1.5400000000000005</v>
      </c>
      <c r="Y15" s="573">
        <f t="shared" ca="1" si="21"/>
        <v>1.5400000000000005</v>
      </c>
      <c r="Z15" s="573">
        <f t="shared" ca="1" si="21"/>
        <v>1.5400000000000005</v>
      </c>
      <c r="AA15" s="573">
        <f t="shared" ca="1" si="21"/>
        <v>1.5400000000000005</v>
      </c>
      <c r="AB15" s="573">
        <f t="shared" ca="1" si="21"/>
        <v>1.5400000000000005</v>
      </c>
      <c r="AC15" s="573">
        <f t="shared" ca="1" si="21"/>
        <v>1.5400000000000005</v>
      </c>
      <c r="AD15" s="573">
        <f t="shared" ca="1" si="21"/>
        <v>1.7600000000000002</v>
      </c>
      <c r="AE15" s="573">
        <f t="shared" ca="1" si="21"/>
        <v>1.7600000000000002</v>
      </c>
      <c r="AF15" s="573">
        <f t="shared" ca="1" si="21"/>
        <v>1.7600000000000002</v>
      </c>
      <c r="AG15" s="573">
        <f t="shared" ca="1" si="21"/>
        <v>1.7600000000000002</v>
      </c>
      <c r="AH15" s="573">
        <f t="shared" ca="1" si="21"/>
        <v>1.7600000000000002</v>
      </c>
      <c r="AI15" s="573">
        <f t="shared" ca="1" si="21"/>
        <v>1.7600000000000002</v>
      </c>
      <c r="AJ15" s="573">
        <f t="shared" ca="1" si="21"/>
        <v>1.7600000000000002</v>
      </c>
      <c r="AK15" s="573">
        <f t="shared" ca="1" si="21"/>
        <v>1.7600000000000002</v>
      </c>
      <c r="AL15" s="573">
        <f t="shared" ca="1" si="21"/>
        <v>2.06</v>
      </c>
      <c r="AM15" s="573">
        <f t="shared" ca="1" si="21"/>
        <v>2.06</v>
      </c>
      <c r="AN15" s="573">
        <f t="shared" ca="1" si="21"/>
        <v>2.06</v>
      </c>
      <c r="AO15" s="573">
        <f t="shared" ca="1" si="21"/>
        <v>2.06</v>
      </c>
      <c r="AP15" s="573">
        <f t="shared" ca="1" si="21"/>
        <v>2.06</v>
      </c>
      <c r="AQ15" s="573">
        <f t="shared" ca="1" si="21"/>
        <v>2.06</v>
      </c>
      <c r="AR15" s="573">
        <f t="shared" ca="1" si="21"/>
        <v>2.06</v>
      </c>
      <c r="AS15" s="573">
        <f t="shared" ca="1" si="21"/>
        <v>2.06</v>
      </c>
      <c r="AT15" s="573">
        <f t="shared" ca="1" si="21"/>
        <v>2.06</v>
      </c>
      <c r="AU15" s="573">
        <f t="shared" ca="1" si="21"/>
        <v>2.7092857142857145</v>
      </c>
      <c r="AV15" s="573">
        <f t="shared" ca="1" si="21"/>
        <v>2.7092857142857145</v>
      </c>
      <c r="AW15" s="573">
        <f t="shared" ca="1" si="21"/>
        <v>2.7092857142857145</v>
      </c>
      <c r="AX15" s="573">
        <f t="shared" ca="1" si="21"/>
        <v>2.7092857142857145</v>
      </c>
      <c r="AY15" s="573">
        <f t="shared" ca="1" si="21"/>
        <v>2.7092857142857145</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3887</v>
      </c>
      <c r="T16" s="573">
        <f ca="1">OFFSET($C$35,0,T$4)</f>
        <v>1.7600000000000002</v>
      </c>
      <c r="U16" s="573">
        <f t="shared" ref="U16:CF16" ca="1" si="22">OFFSET($C$35,0,U$4)</f>
        <v>1.7600000000000002</v>
      </c>
      <c r="V16" s="573">
        <f t="shared" ca="1" si="22"/>
        <v>1.7600000000000002</v>
      </c>
      <c r="W16" s="573">
        <f t="shared" ca="1" si="22"/>
        <v>1.7600000000000002</v>
      </c>
      <c r="X16" s="573">
        <f t="shared" ca="1" si="22"/>
        <v>1.7600000000000002</v>
      </c>
      <c r="Y16" s="573">
        <f t="shared" ca="1" si="22"/>
        <v>1.7600000000000002</v>
      </c>
      <c r="Z16" s="573">
        <f t="shared" ca="1" si="22"/>
        <v>1.7600000000000002</v>
      </c>
      <c r="AA16" s="573">
        <f t="shared" ca="1" si="22"/>
        <v>1.7600000000000002</v>
      </c>
      <c r="AB16" s="573">
        <f t="shared" ca="1" si="22"/>
        <v>1.7600000000000002</v>
      </c>
      <c r="AC16" s="573">
        <f t="shared" ca="1" si="22"/>
        <v>1.7600000000000002</v>
      </c>
      <c r="AD16" s="573">
        <f t="shared" ca="1" si="22"/>
        <v>2.06</v>
      </c>
      <c r="AE16" s="573">
        <f t="shared" ca="1" si="22"/>
        <v>2.06</v>
      </c>
      <c r="AF16" s="573">
        <f t="shared" ca="1" si="22"/>
        <v>2.06</v>
      </c>
      <c r="AG16" s="573">
        <f t="shared" ca="1" si="22"/>
        <v>2.06</v>
      </c>
      <c r="AH16" s="573">
        <f t="shared" ca="1" si="22"/>
        <v>2.06</v>
      </c>
      <c r="AI16" s="573">
        <f t="shared" ca="1" si="22"/>
        <v>2.06</v>
      </c>
      <c r="AJ16" s="573">
        <f t="shared" ca="1" si="22"/>
        <v>2.06</v>
      </c>
      <c r="AK16" s="573">
        <f t="shared" ca="1" si="22"/>
        <v>2.06</v>
      </c>
      <c r="AL16" s="573">
        <f t="shared" ca="1" si="22"/>
        <v>2.7092857142857145</v>
      </c>
      <c r="AM16" s="573">
        <f t="shared" ca="1" si="22"/>
        <v>2.7092857142857145</v>
      </c>
      <c r="AN16" s="573">
        <f t="shared" ca="1" si="22"/>
        <v>2.7092857142857145</v>
      </c>
      <c r="AO16" s="573">
        <f t="shared" ca="1" si="22"/>
        <v>2.7092857142857145</v>
      </c>
      <c r="AP16" s="573">
        <f t="shared" ca="1" si="22"/>
        <v>2.7092857142857145</v>
      </c>
      <c r="AQ16" s="573">
        <f t="shared" ca="1" si="22"/>
        <v>2.7092857142857145</v>
      </c>
      <c r="AR16" s="573">
        <f t="shared" ca="1" si="22"/>
        <v>2.7092857142857145</v>
      </c>
      <c r="AS16" s="573">
        <f t="shared" ca="1" si="22"/>
        <v>2.7092857142857145</v>
      </c>
      <c r="AT16" s="573">
        <f t="shared" ca="1" si="22"/>
        <v>2.7092857142857145</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3888</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3.75</v>
      </c>
      <c r="AW17" s="573">
        <f t="shared" ca="1" si="23"/>
        <v>4</v>
      </c>
      <c r="AX17" s="573">
        <f t="shared" ca="1" si="23"/>
        <v>4.25</v>
      </c>
      <c r="AY17" s="573">
        <f t="shared" ca="1" si="23"/>
        <v>4.5</v>
      </c>
      <c r="AZ17" s="573">
        <f t="shared" ref="AZ17:CG17" ca="1" si="24">AZ13+((AZ14-AZ13)/(AZ8-AZ6))*(AZ39-AZ6)</f>
        <v>4.75</v>
      </c>
      <c r="BA17" s="573">
        <f t="shared" ca="1" si="24"/>
        <v>4.75</v>
      </c>
      <c r="BB17" s="573">
        <f t="shared" ca="1" si="24"/>
        <v>4.75</v>
      </c>
      <c r="BC17" s="573">
        <f t="shared" ca="1" si="24"/>
        <v>4.75</v>
      </c>
      <c r="BD17" s="573">
        <f t="shared" ca="1" si="24"/>
        <v>4.75</v>
      </c>
      <c r="BE17" s="573">
        <f t="shared" ca="1" si="24"/>
        <v>4.75</v>
      </c>
      <c r="BF17" s="573">
        <f t="shared" ca="1" si="24"/>
        <v>4.75</v>
      </c>
      <c r="BG17" s="573">
        <f t="shared" ca="1" si="24"/>
        <v>4.75</v>
      </c>
      <c r="BH17" s="573">
        <f t="shared" ca="1" si="24"/>
        <v>4.75</v>
      </c>
      <c r="BI17" s="573">
        <f t="shared" ca="1" si="24"/>
        <v>4.75</v>
      </c>
      <c r="BJ17" s="573">
        <f t="shared" ca="1" si="24"/>
        <v>4.75</v>
      </c>
      <c r="BK17" s="573">
        <f t="shared" ca="1" si="24"/>
        <v>4.75</v>
      </c>
      <c r="BL17" s="573">
        <f t="shared" ca="1" si="24"/>
        <v>4.75</v>
      </c>
      <c r="BM17" s="573">
        <f t="shared" ca="1" si="24"/>
        <v>4.75</v>
      </c>
      <c r="BN17" s="573">
        <f t="shared" ca="1" si="24"/>
        <v>4.75</v>
      </c>
      <c r="BO17" s="573">
        <f t="shared" ca="1" si="24"/>
        <v>4.75</v>
      </c>
      <c r="BP17" s="573">
        <f t="shared" ca="1" si="24"/>
        <v>4.75</v>
      </c>
      <c r="BQ17" s="573">
        <f t="shared" ca="1" si="24"/>
        <v>4.75</v>
      </c>
      <c r="BR17" s="573">
        <f t="shared" ca="1" si="24"/>
        <v>4.75</v>
      </c>
      <c r="BS17" s="573">
        <f t="shared" ca="1" si="24"/>
        <v>4.75</v>
      </c>
      <c r="BT17" s="573">
        <f t="shared" ca="1" si="24"/>
        <v>4.75</v>
      </c>
      <c r="BU17" s="573">
        <f t="shared" ca="1" si="24"/>
        <v>4.75</v>
      </c>
      <c r="BV17" s="573">
        <f t="shared" ca="1" si="24"/>
        <v>4.75</v>
      </c>
      <c r="BW17" s="573">
        <f t="shared" ca="1" si="24"/>
        <v>4.75</v>
      </c>
      <c r="BX17" s="573">
        <f t="shared" ca="1" si="24"/>
        <v>4.75</v>
      </c>
      <c r="BY17" s="573">
        <f t="shared" ca="1" si="24"/>
        <v>4.75</v>
      </c>
      <c r="BZ17" s="573">
        <f t="shared" ca="1" si="24"/>
        <v>4.75</v>
      </c>
      <c r="CA17" s="573">
        <f t="shared" ca="1" si="24"/>
        <v>4.75</v>
      </c>
      <c r="CB17" s="573">
        <f t="shared" ca="1" si="24"/>
        <v>4.75</v>
      </c>
      <c r="CC17" s="573">
        <f t="shared" ca="1" si="24"/>
        <v>4.75</v>
      </c>
      <c r="CD17" s="573">
        <f t="shared" ca="1" si="24"/>
        <v>4.75</v>
      </c>
      <c r="CE17" s="573">
        <f t="shared" ca="1" si="24"/>
        <v>4.75</v>
      </c>
      <c r="CF17" s="573">
        <f t="shared" ca="1" si="24"/>
        <v>4.75</v>
      </c>
      <c r="CG17" s="642">
        <f t="shared" ca="1" si="24"/>
        <v>4.75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1.5400000000000005</v>
      </c>
      <c r="U18" s="573">
        <f t="shared" ca="1" si="25"/>
        <v>1.5620000000000005</v>
      </c>
      <c r="V18" s="573">
        <f t="shared" ca="1" si="25"/>
        <v>1.5840000000000005</v>
      </c>
      <c r="W18" s="573">
        <f t="shared" ca="1" si="25"/>
        <v>1.6060000000000003</v>
      </c>
      <c r="X18" s="573">
        <f t="shared" ca="1" si="25"/>
        <v>1.6280000000000003</v>
      </c>
      <c r="Y18" s="573">
        <f t="shared" ca="1" si="25"/>
        <v>1.6500000000000004</v>
      </c>
      <c r="Z18" s="573">
        <f t="shared" ca="1" si="25"/>
        <v>1.6720000000000004</v>
      </c>
      <c r="AA18" s="573">
        <f t="shared" ca="1" si="25"/>
        <v>1.6940000000000004</v>
      </c>
      <c r="AB18" s="573">
        <f t="shared" ca="1" si="25"/>
        <v>1.7160000000000002</v>
      </c>
      <c r="AC18" s="573">
        <f t="shared" ca="1" si="25"/>
        <v>1.7380000000000002</v>
      </c>
      <c r="AD18" s="573">
        <f t="shared" ca="1" si="25"/>
        <v>1.7600000000000002</v>
      </c>
      <c r="AE18" s="573">
        <f t="shared" ca="1" si="25"/>
        <v>1.7975000000000003</v>
      </c>
      <c r="AF18" s="573">
        <f t="shared" ca="1" si="25"/>
        <v>1.8350000000000002</v>
      </c>
      <c r="AG18" s="573">
        <f t="shared" ca="1" si="25"/>
        <v>1.8725000000000001</v>
      </c>
      <c r="AH18" s="573">
        <f t="shared" ca="1" si="25"/>
        <v>1.9100000000000001</v>
      </c>
      <c r="AI18" s="573">
        <f t="shared" ca="1" si="25"/>
        <v>1.9475000000000002</v>
      </c>
      <c r="AJ18" s="573">
        <f t="shared" ca="1" si="25"/>
        <v>1.9850000000000001</v>
      </c>
      <c r="AK18" s="573">
        <f t="shared" ca="1" si="25"/>
        <v>2.0225</v>
      </c>
      <c r="AL18" s="573">
        <f t="shared" ca="1" si="25"/>
        <v>2.06</v>
      </c>
      <c r="AM18" s="573">
        <f t="shared" ca="1" si="25"/>
        <v>2.1321428571428571</v>
      </c>
      <c r="AN18" s="573">
        <f t="shared" ca="1" si="25"/>
        <v>2.2042857142857142</v>
      </c>
      <c r="AO18" s="573">
        <f t="shared" ca="1" si="25"/>
        <v>2.2764285714285717</v>
      </c>
      <c r="AP18" s="573">
        <f t="shared" ca="1" si="25"/>
        <v>2.3485714285714288</v>
      </c>
      <c r="AQ18" s="573">
        <f t="shared" ca="1" si="25"/>
        <v>2.4207142857142858</v>
      </c>
      <c r="AR18" s="573">
        <f t="shared" ca="1" si="25"/>
        <v>2.4928571428571429</v>
      </c>
      <c r="AS18" s="573">
        <f t="shared" ca="1" si="25"/>
        <v>2.5650000000000004</v>
      </c>
      <c r="AT18" s="573">
        <f t="shared" ca="1" si="25"/>
        <v>2.6371428571428575</v>
      </c>
      <c r="AU18" s="573">
        <f t="shared" ca="1" si="25"/>
        <v>2.7092857142857145</v>
      </c>
      <c r="AV18" s="573">
        <f t="shared" ca="1" si="25"/>
        <v>2.7814285714285716</v>
      </c>
      <c r="AW18" s="573">
        <f t="shared" ca="1" si="25"/>
        <v>2.8535714285714286</v>
      </c>
      <c r="AX18" s="573">
        <f t="shared" ca="1" si="25"/>
        <v>2.9257142857142857</v>
      </c>
      <c r="AY18" s="573">
        <f t="shared" ca="1" si="25"/>
        <v>2.9978571428571428</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72.8125</v>
      </c>
      <c r="E19" s="578">
        <f t="shared" ref="E19:H20" ca="1" si="27">D11</f>
        <v>105</v>
      </c>
      <c r="F19" s="578">
        <f t="shared" ca="1" si="27"/>
        <v>130.75</v>
      </c>
      <c r="G19" s="578">
        <f t="shared" ca="1" si="27"/>
        <v>140.19999999999999</v>
      </c>
      <c r="H19" s="578">
        <f t="shared" ca="1" si="27"/>
        <v>140.19999999999999</v>
      </c>
      <c r="I19" s="585">
        <f ca="1">IF(H11&gt;0,H11,H19+N22*(I18-H18))</f>
        <v>140.19999999999999</v>
      </c>
      <c r="J19" s="589">
        <f ca="1">I19</f>
        <v>140.19999999999999</v>
      </c>
      <c r="L19" t="s">
        <v>1378</v>
      </c>
      <c r="M19" s="552" t="s">
        <v>1379</v>
      </c>
      <c r="N19" s="579">
        <f ca="1">(F19-E19)/($F$18-$E$18)</f>
        <v>3.21875</v>
      </c>
      <c r="S19" s="641"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0.38942073665422688</v>
      </c>
      <c r="AW19">
        <f t="shared" ca="1" si="28"/>
        <v>0.40240142787603445</v>
      </c>
      <c r="AX19">
        <f t="shared" ca="1" si="28"/>
        <v>0.41375953269511601</v>
      </c>
      <c r="AY19">
        <f t="shared" ca="1" si="28"/>
        <v>0.42349505111147173</v>
      </c>
      <c r="AZ19">
        <f t="shared" ca="1" si="28"/>
        <v>0.43160798312510146</v>
      </c>
      <c r="BA19">
        <f t="shared" ca="1" si="28"/>
        <v>0.41619341229920492</v>
      </c>
      <c r="BB19">
        <f t="shared" ca="1" si="28"/>
        <v>0.4007788414733085</v>
      </c>
      <c r="BC19">
        <f t="shared" ca="1" si="28"/>
        <v>0.38536427064741202</v>
      </c>
      <c r="BD19">
        <f t="shared" ca="1" si="28"/>
        <v>0.36994969982151554</v>
      </c>
      <c r="BE19">
        <f t="shared" ca="1" si="28"/>
        <v>0.35453512899561906</v>
      </c>
      <c r="BF19">
        <f t="shared" ca="1" si="28"/>
        <v>0.33912055816972259</v>
      </c>
      <c r="BG19">
        <f t="shared" ca="1" si="28"/>
        <v>0.32370598734382611</v>
      </c>
      <c r="BH19">
        <f t="shared" ca="1" si="28"/>
        <v>0.30829141651792963</v>
      </c>
      <c r="BI19">
        <f t="shared" ca="1" si="28"/>
        <v>0.29287684569203315</v>
      </c>
      <c r="BJ19">
        <f t="shared" ca="1" si="28"/>
        <v>0.27746227486613662</v>
      </c>
      <c r="BK19">
        <f t="shared" ca="1" si="28"/>
        <v>0.26204770404024014</v>
      </c>
      <c r="BL19">
        <f t="shared" ca="1" si="28"/>
        <v>0.24663313321434369</v>
      </c>
      <c r="BM19">
        <f t="shared" ca="1" si="28"/>
        <v>0.23121856238844718</v>
      </c>
      <c r="BN19">
        <f t="shared" ca="1" si="28"/>
        <v>0.23121856238844718</v>
      </c>
      <c r="BO19">
        <f t="shared" ca="1" si="28"/>
        <v>0.23121856238844718</v>
      </c>
      <c r="BP19">
        <f t="shared" ca="1" si="28"/>
        <v>0.23121856238844718</v>
      </c>
      <c r="BQ19">
        <f t="shared" ca="1" si="28"/>
        <v>0.23121856238844718</v>
      </c>
      <c r="BR19">
        <f t="shared" ca="1" si="28"/>
        <v>0.23121856238844718</v>
      </c>
      <c r="BS19">
        <f t="shared" ca="1" si="28"/>
        <v>0.23121856238844718</v>
      </c>
      <c r="BT19">
        <f t="shared" ca="1" si="28"/>
        <v>0.23121856238844718</v>
      </c>
      <c r="BU19">
        <f t="shared" ca="1" si="28"/>
        <v>0.23121856238844718</v>
      </c>
      <c r="BV19">
        <f t="shared" ca="1" si="28"/>
        <v>0.23121856238844718</v>
      </c>
      <c r="BW19">
        <f t="shared" ca="1" si="28"/>
        <v>0.23121856238844718</v>
      </c>
      <c r="BX19">
        <f t="shared" ca="1" si="28"/>
        <v>0.23121856238844718</v>
      </c>
      <c r="BY19">
        <f t="shared" ca="1" si="28"/>
        <v>0.23121856238844718</v>
      </c>
      <c r="BZ19">
        <f t="shared" ca="1" si="28"/>
        <v>0.23121856238844718</v>
      </c>
      <c r="CA19">
        <f t="shared" ca="1" si="28"/>
        <v>0.23121856238844718</v>
      </c>
      <c r="CB19">
        <f t="shared" ca="1" si="28"/>
        <v>0.23121856238844718</v>
      </c>
      <c r="CC19">
        <f t="shared" ca="1" si="28"/>
        <v>0.23121856238844718</v>
      </c>
      <c r="CD19">
        <f t="shared" ca="1" si="28"/>
        <v>0.23121856238844718</v>
      </c>
      <c r="CE19">
        <f t="shared" ca="1" si="28"/>
        <v>0.23121856238844718</v>
      </c>
      <c r="CF19">
        <f t="shared" ca="1" si="28"/>
        <v>0.23121856238844718</v>
      </c>
      <c r="CG19">
        <f ca="1">IF(CG17=0,0,CG17/((CG5+273.15)/(CG5-CG39)))</f>
        <v>0.23121856238844718</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4.75</v>
      </c>
      <c r="I20" s="586">
        <f ca="1">IF(H12&gt;0,H12,H20+N23*(I18-H18))</f>
        <v>4.75</v>
      </c>
      <c r="J20" s="590">
        <f ca="1">I20</f>
        <v>4.75</v>
      </c>
      <c r="M20" t="s">
        <v>774</v>
      </c>
      <c r="N20" s="579">
        <f ca="1">(F20-E20)/($F$18-$E$18)</f>
        <v>3.7499999999999978E-2</v>
      </c>
      <c r="S20" s="643" t="s">
        <v>3891</v>
      </c>
      <c r="T20" s="644">
        <f ca="1">IF(T18=0,0,T18/((T7+273.15)/(T7-T39)))</f>
        <v>0.3754380618619535</v>
      </c>
      <c r="U20" s="644">
        <f t="shared" ref="U20:CF20" ca="1" si="29">IF(U18=0,0,U18/((U7+273.15)/(U7-U39)))</f>
        <v>0.37604144446137455</v>
      </c>
      <c r="V20" s="644">
        <f t="shared" ca="1" si="29"/>
        <v>0.37651074203870194</v>
      </c>
      <c r="W20" s="644">
        <f t="shared" ca="1" si="29"/>
        <v>0.37684595459393583</v>
      </c>
      <c r="X20" s="644">
        <f t="shared" ca="1" si="29"/>
        <v>0.37704708212707611</v>
      </c>
      <c r="Y20" s="644">
        <f t="shared" ca="1" si="29"/>
        <v>0.37711412463812294</v>
      </c>
      <c r="Z20" s="644">
        <f t="shared" ca="1" si="29"/>
        <v>0.37704708212707611</v>
      </c>
      <c r="AA20" s="644">
        <f t="shared" ca="1" si="29"/>
        <v>0.37684595459393583</v>
      </c>
      <c r="AB20" s="644">
        <f t="shared" ca="1" si="29"/>
        <v>0.37651074203870188</v>
      </c>
      <c r="AC20" s="644">
        <f t="shared" ca="1" si="29"/>
        <v>0.37604144446137444</v>
      </c>
      <c r="AD20" s="644">
        <f t="shared" ca="1" si="29"/>
        <v>0.3754380618619535</v>
      </c>
      <c r="AE20" s="644">
        <f t="shared" ca="1" si="29"/>
        <v>0.37795977449337204</v>
      </c>
      <c r="AF20" s="644">
        <f t="shared" ca="1" si="29"/>
        <v>0.38025293310985836</v>
      </c>
      <c r="AG20" s="644">
        <f t="shared" ca="1" si="29"/>
        <v>0.38231753771141253</v>
      </c>
      <c r="AH20" s="644">
        <f t="shared" ca="1" si="29"/>
        <v>0.38415358829803448</v>
      </c>
      <c r="AI20" s="644">
        <f t="shared" ca="1" si="29"/>
        <v>0.38576108486972427</v>
      </c>
      <c r="AJ20" s="644">
        <f t="shared" ca="1" si="29"/>
        <v>0.38714002742648185</v>
      </c>
      <c r="AK20" s="644">
        <f t="shared" ca="1" si="29"/>
        <v>0.38829041596830721</v>
      </c>
      <c r="AL20" s="644">
        <f t="shared" ca="1" si="29"/>
        <v>0.38921225049520042</v>
      </c>
      <c r="AM20" s="644">
        <f t="shared" ca="1" si="29"/>
        <v>0.39634531246598903</v>
      </c>
      <c r="AN20" s="644">
        <f t="shared" ca="1" si="29"/>
        <v>0.40303868004614618</v>
      </c>
      <c r="AO20" s="644">
        <f t="shared" ca="1" si="29"/>
        <v>0.40929235323567192</v>
      </c>
      <c r="AP20" s="644">
        <f t="shared" ca="1" si="29"/>
        <v>0.41510633203456615</v>
      </c>
      <c r="AQ20" s="644">
        <f t="shared" ca="1" si="29"/>
        <v>0.42048061644282886</v>
      </c>
      <c r="AR20" s="644">
        <f t="shared" ca="1" si="29"/>
        <v>0.42541520646046016</v>
      </c>
      <c r="AS20" s="644">
        <f t="shared" ca="1" si="29"/>
        <v>0.42991010208746011</v>
      </c>
      <c r="AT20" s="644">
        <f t="shared" ca="1" si="29"/>
        <v>0.43396530332382843</v>
      </c>
      <c r="AU20" s="644">
        <f t="shared" ca="1" si="29"/>
        <v>0.4375808101695654</v>
      </c>
      <c r="AV20" s="644">
        <f t="shared" ca="1" si="29"/>
        <v>0.4407566226246708</v>
      </c>
      <c r="AW20" s="644">
        <f t="shared" ca="1" si="29"/>
        <v>0.44349274068914485</v>
      </c>
      <c r="AX20" s="644">
        <f t="shared" ca="1" si="29"/>
        <v>0.44578916436298732</v>
      </c>
      <c r="AY20" s="644">
        <f t="shared" ca="1" si="29"/>
        <v>0.44764589364619839</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0.43160798312510146</v>
      </c>
      <c r="I21" s="587">
        <f t="shared" ca="1" si="30"/>
        <v>0.23121856238844718</v>
      </c>
      <c r="J21" s="588">
        <f t="shared" ca="1" si="30"/>
        <v>-0.38536427064741202</v>
      </c>
      <c r="N21" s="579"/>
    </row>
    <row r="22" spans="2:85" x14ac:dyDescent="0.2">
      <c r="B22" s="606">
        <v>55</v>
      </c>
      <c r="C22" s="563" t="s">
        <v>2135</v>
      </c>
      <c r="D22" s="585">
        <f ca="1">E22-N19*(E18-D18)</f>
        <v>72.612500000000011</v>
      </c>
      <c r="E22" s="585">
        <f ca="1">F22-N19*(F18-E18)</f>
        <v>104.80000000000001</v>
      </c>
      <c r="F22" s="578">
        <f ca="1">E13</f>
        <v>130.55000000000001</v>
      </c>
      <c r="G22" s="585">
        <f ca="1">F22+Q23*(G18-F18)</f>
        <v>138.65</v>
      </c>
      <c r="H22" s="578">
        <f ca="1">G13</f>
        <v>143.15</v>
      </c>
      <c r="I22" s="578">
        <f ca="1">IF(H13=0,G13,H13)</f>
        <v>143.15</v>
      </c>
      <c r="J22" s="589">
        <f ca="1">I22</f>
        <v>143.15</v>
      </c>
      <c r="L22" t="s">
        <v>1382</v>
      </c>
      <c r="M22" s="552" t="s">
        <v>1379</v>
      </c>
      <c r="N22" s="579">
        <f ca="1">(I22-H22)/($I$18-$H$18)</f>
        <v>0</v>
      </c>
      <c r="O22" t="s">
        <v>1383</v>
      </c>
      <c r="P22" t="s">
        <v>1384</v>
      </c>
    </row>
    <row r="23" spans="2:85" x14ac:dyDescent="0.2">
      <c r="B23" s="607"/>
      <c r="C23" s="568" t="s">
        <v>774</v>
      </c>
      <c r="D23" s="586">
        <f ca="1">(($B22+273.15)/($B22-D$18))*D24</f>
        <v>1.5400000000000005</v>
      </c>
      <c r="E23" s="586">
        <f ca="1">F23-N20*(F18-E18)</f>
        <v>1.7600000000000002</v>
      </c>
      <c r="F23" s="580">
        <f ca="1">E14</f>
        <v>2.06</v>
      </c>
      <c r="G23" s="586">
        <f ca="1">F23+Q24*(G18-F18)</f>
        <v>2.7092857142857145</v>
      </c>
      <c r="H23" s="580">
        <f ca="1">G14</f>
        <v>3.07</v>
      </c>
      <c r="I23" s="580">
        <f ca="1">IF(H14=0,G14,H14)</f>
        <v>3.07</v>
      </c>
      <c r="J23" s="590">
        <f ca="1">I23</f>
        <v>3.07</v>
      </c>
      <c r="M23" t="s">
        <v>774</v>
      </c>
      <c r="N23" s="579">
        <f ca="1">(I23-H23)/($I$18-$H$18)</f>
        <v>0</v>
      </c>
      <c r="P23" t="s">
        <v>774</v>
      </c>
      <c r="Q23" s="579">
        <f ca="1">(H22-F22)/($H$18-$F$18)</f>
        <v>0.89999999999999958</v>
      </c>
      <c r="S23" s="595" t="s">
        <v>97</v>
      </c>
    </row>
    <row r="24" spans="2:85" x14ac:dyDescent="0.2">
      <c r="B24" s="608"/>
      <c r="C24" s="603" t="s">
        <v>103</v>
      </c>
      <c r="D24" s="587">
        <f ca="1">E24</f>
        <v>0.3754380618619535</v>
      </c>
      <c r="E24" s="582">
        <f t="shared" ref="E24:J24" ca="1" si="31">E23/(($B22+273.15)/($B22-E$18))</f>
        <v>0.3754380618619535</v>
      </c>
      <c r="F24" s="582">
        <f t="shared" ca="1" si="31"/>
        <v>0.38921225049520042</v>
      </c>
      <c r="G24" s="582">
        <f t="shared" ca="1" si="31"/>
        <v>0.4375808101695654</v>
      </c>
      <c r="H24" s="582">
        <f t="shared" ca="1" si="31"/>
        <v>0.44906292853877799</v>
      </c>
      <c r="I24" s="587">
        <f t="shared" ca="1" si="31"/>
        <v>0.32744171872619232</v>
      </c>
      <c r="J24" s="588">
        <f t="shared" ca="1" si="31"/>
        <v>-4.677738838945604E-2</v>
      </c>
      <c r="Q24" s="579">
        <f ca="1">(H23-F23)/($H$18-$F$18)</f>
        <v>7.2142857142857134E-2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1.0972617005635854</v>
      </c>
      <c r="AM24" s="573">
        <f t="shared" ca="1" si="32"/>
        <v>0.97668872008494467</v>
      </c>
      <c r="AN24" s="573">
        <f t="shared" ca="1" si="32"/>
        <v>0.85577949304364265</v>
      </c>
      <c r="AO24" s="573">
        <f t="shared" ca="1" si="32"/>
        <v>0.73453401943967866</v>
      </c>
      <c r="AP24" s="573">
        <f t="shared" ca="1" si="32"/>
        <v>0.61295229927305306</v>
      </c>
      <c r="AQ24" s="573">
        <f t="shared" ca="1" si="32"/>
        <v>0.49103433254376566</v>
      </c>
      <c r="AR24" s="573">
        <f t="shared" ca="1" si="32"/>
        <v>0.36878011925181692</v>
      </c>
      <c r="AS24" s="573">
        <f t="shared" ca="1" si="32"/>
        <v>0.24618965939720622</v>
      </c>
      <c r="AT24" s="573">
        <f t="shared" ca="1" si="32"/>
        <v>0.12326295297993402</v>
      </c>
      <c r="AU24" s="573">
        <f t="shared" ca="1" si="32"/>
        <v>1.110879686351383</v>
      </c>
      <c r="AV24" s="573">
        <f t="shared" ca="1" si="32"/>
        <v>0.89156089193824928</v>
      </c>
      <c r="AW24" s="573">
        <f t="shared" ca="1" si="32"/>
        <v>0.67081352609654421</v>
      </c>
      <c r="AX24" s="573">
        <f t="shared" ca="1" si="32"/>
        <v>0.44863758882626775</v>
      </c>
      <c r="AY24" s="573">
        <f t="shared" ca="1" si="32"/>
        <v>0.22503308012741949</v>
      </c>
      <c r="AZ24" s="573">
        <f t="shared" ref="AZ24:CG24" ca="1" si="33">1-((AZ39-AZ6)/(AZ8-AZ6))-((AZ43-AZ5)/(AZ7-AZ5))+AZ27</f>
        <v>1.1287368292085262</v>
      </c>
      <c r="BA24" s="573">
        <f t="shared" ca="1" si="33"/>
        <v>1.0452076225661124</v>
      </c>
      <c r="BB24" s="573">
        <f t="shared" ca="1" si="33"/>
        <v>0.96112896537424786</v>
      </c>
      <c r="BC24" s="573">
        <f t="shared" ca="1" si="33"/>
        <v>0.8765008576329324</v>
      </c>
      <c r="BD24" s="573">
        <f t="shared" ca="1" si="33"/>
        <v>0.79132329934216661</v>
      </c>
      <c r="BE24" s="573">
        <f t="shared" ca="1" si="33"/>
        <v>0.70559629050195061</v>
      </c>
      <c r="BF24" s="573">
        <f t="shared" ca="1" si="33"/>
        <v>0.61931983111228361</v>
      </c>
      <c r="BG24" s="573">
        <f t="shared" ca="1" si="33"/>
        <v>0.5324939211731663</v>
      </c>
      <c r="BH24" s="573">
        <f t="shared" ca="1" si="33"/>
        <v>0.44511856068459821</v>
      </c>
      <c r="BI24" s="573">
        <f t="shared" ca="1" si="33"/>
        <v>0.35719374964657979</v>
      </c>
      <c r="BJ24" s="573">
        <f t="shared" ca="1" si="33"/>
        <v>0.26871948805911061</v>
      </c>
      <c r="BK24" s="573">
        <f t="shared" ca="1" si="33"/>
        <v>0.17969577592219099</v>
      </c>
      <c r="BL24" s="573">
        <f t="shared" ca="1" si="33"/>
        <v>9.0122613235820742E-2</v>
      </c>
      <c r="BM24" s="573">
        <f t="shared" ca="1" si="33"/>
        <v>1.1751654006370988</v>
      </c>
      <c r="BN24" s="573">
        <f t="shared" ca="1" si="33"/>
        <v>1.1751654006370988</v>
      </c>
      <c r="BO24" s="573">
        <f t="shared" ca="1" si="33"/>
        <v>1.1751654006370988</v>
      </c>
      <c r="BP24" s="573">
        <f t="shared" ca="1" si="33"/>
        <v>1.1751654006370988</v>
      </c>
      <c r="BQ24" s="573">
        <f t="shared" ca="1" si="33"/>
        <v>1.1751654006370988</v>
      </c>
      <c r="BR24" s="573">
        <f t="shared" ca="1" si="33"/>
        <v>1.1751654006370988</v>
      </c>
      <c r="BS24" s="573">
        <f t="shared" ca="1" si="33"/>
        <v>1.1751654006370988</v>
      </c>
      <c r="BT24" s="573">
        <f t="shared" ca="1" si="33"/>
        <v>1.1751654006370988</v>
      </c>
      <c r="BU24" s="573">
        <f t="shared" ca="1" si="33"/>
        <v>1.1751654006370988</v>
      </c>
      <c r="BV24" s="573">
        <f t="shared" ca="1" si="33"/>
        <v>1.1751654006370988</v>
      </c>
      <c r="BW24" s="573">
        <f t="shared" ca="1" si="33"/>
        <v>1.1751654006370988</v>
      </c>
      <c r="BX24" s="573">
        <f t="shared" ca="1" si="33"/>
        <v>1.1751654006370988</v>
      </c>
      <c r="BY24" s="573">
        <f t="shared" ca="1" si="33"/>
        <v>1.1751654006370988</v>
      </c>
      <c r="BZ24" s="573">
        <f t="shared" ca="1" si="33"/>
        <v>1.1751654006370988</v>
      </c>
      <c r="CA24" s="573">
        <f t="shared" ca="1" si="33"/>
        <v>1.1751654006370988</v>
      </c>
      <c r="CB24" s="573">
        <f t="shared" ca="1" si="33"/>
        <v>1.1751654006370988</v>
      </c>
      <c r="CC24" s="573">
        <f t="shared" ca="1" si="33"/>
        <v>1.1751654006370988</v>
      </c>
      <c r="CD24" s="573">
        <f t="shared" ca="1" si="33"/>
        <v>1.1751654006370988</v>
      </c>
      <c r="CE24" s="573">
        <f t="shared" ca="1" si="33"/>
        <v>1.1751654006370988</v>
      </c>
      <c r="CF24" s="573">
        <f t="shared" ca="1" si="33"/>
        <v>1.1751654006370988</v>
      </c>
      <c r="CG24" s="573">
        <f t="shared" ca="1" si="33"/>
        <v>1.1751654006370988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0.12208609001061808</v>
      </c>
      <c r="AN25">
        <f t="shared" ca="1" si="34"/>
        <v>0.24450842658389788</v>
      </c>
      <c r="AO25">
        <f t="shared" ca="1" si="34"/>
        <v>0.36726700971983928</v>
      </c>
      <c r="AP25">
        <f t="shared" ca="1" si="34"/>
        <v>0.49036183941844247</v>
      </c>
      <c r="AQ25">
        <f t="shared" ca="1" si="34"/>
        <v>0.61379291567970717</v>
      </c>
      <c r="AR25">
        <f t="shared" ca="1" si="34"/>
        <v>0.73756023850363372</v>
      </c>
      <c r="AS25">
        <f t="shared" ca="1" si="34"/>
        <v>0.86166380789022179</v>
      </c>
      <c r="AT25">
        <f t="shared" ca="1" si="34"/>
        <v>0.9861036238394717</v>
      </c>
      <c r="AU25">
        <f t="shared" ca="1" si="34"/>
        <v>0</v>
      </c>
      <c r="AV25">
        <f t="shared" ca="1" si="34"/>
        <v>0.22289022298456232</v>
      </c>
      <c r="AW25">
        <f t="shared" ca="1" si="34"/>
        <v>0.4472090173976962</v>
      </c>
      <c r="AX25">
        <f t="shared" ca="1" si="34"/>
        <v>0.67295638323940155</v>
      </c>
      <c r="AY25">
        <f t="shared" ca="1" si="34"/>
        <v>0.90013232050967817</v>
      </c>
      <c r="AZ25">
        <f t="shared" ref="AZ25:CG25" ca="1" si="35">((AZ39-AZ6)/(AZ8-AZ6))-AZ27</f>
        <v>0</v>
      </c>
      <c r="BA25">
        <f t="shared" ca="1" si="35"/>
        <v>8.7100635213842703E-2</v>
      </c>
      <c r="BB25">
        <f t="shared" ca="1" si="35"/>
        <v>0.17475072097713598</v>
      </c>
      <c r="BC25">
        <f t="shared" ca="1" si="35"/>
        <v>0.26295025728987975</v>
      </c>
      <c r="BD25">
        <f t="shared" ca="1" si="35"/>
        <v>0.3516992441520741</v>
      </c>
      <c r="BE25">
        <f t="shared" ca="1" si="35"/>
        <v>0.4409976815637191</v>
      </c>
      <c r="BF25">
        <f t="shared" ca="1" si="35"/>
        <v>0.53084556952481454</v>
      </c>
      <c r="BG25">
        <f t="shared" ca="1" si="35"/>
        <v>0.62124290803536064</v>
      </c>
      <c r="BH25">
        <f t="shared" ca="1" si="35"/>
        <v>0.71218969709535729</v>
      </c>
      <c r="BI25">
        <f t="shared" ca="1" si="35"/>
        <v>0.80368593670480437</v>
      </c>
      <c r="BJ25">
        <f t="shared" ca="1" si="35"/>
        <v>0.89573162686370222</v>
      </c>
      <c r="BK25">
        <f t="shared" ca="1" si="35"/>
        <v>0.9883267675720504</v>
      </c>
      <c r="BL25">
        <f t="shared" ca="1" si="35"/>
        <v>1.0814713588298495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-9.7261700563585407E-2</v>
      </c>
      <c r="AM26">
        <f t="shared" ca="1" si="36"/>
        <v>-8.7799831196055791E-2</v>
      </c>
      <c r="AN26">
        <f t="shared" ca="1" si="36"/>
        <v>-7.8001715265864829E-2</v>
      </c>
      <c r="AO26">
        <f t="shared" ca="1" si="36"/>
        <v>-6.786735277301191E-2</v>
      </c>
      <c r="AP26">
        <f t="shared" ca="1" si="36"/>
        <v>-5.7396743717497534E-2</v>
      </c>
      <c r="AQ26">
        <f t="shared" ca="1" si="36"/>
        <v>-4.6589888099321304E-2</v>
      </c>
      <c r="AR26">
        <f t="shared" ca="1" si="36"/>
        <v>-3.5446785918483548E-2</v>
      </c>
      <c r="AS26">
        <f t="shared" ca="1" si="36"/>
        <v>-2.3967437174984008E-2</v>
      </c>
      <c r="AT26">
        <f t="shared" ca="1" si="36"/>
        <v>-1.2151841868822857E-2</v>
      </c>
      <c r="AU26">
        <f t="shared" ca="1" si="36"/>
        <v>-0.11087968635138309</v>
      </c>
      <c r="AV26">
        <f t="shared" ca="1" si="36"/>
        <v>-9.1560891938249261E-2</v>
      </c>
      <c r="AW26">
        <f t="shared" ca="1" si="36"/>
        <v>-7.0813526096544233E-2</v>
      </c>
      <c r="AX26">
        <f t="shared" ca="1" si="36"/>
        <v>-4.8637588826267689E-2</v>
      </c>
      <c r="AY26">
        <f t="shared" ca="1" si="36"/>
        <v>-2.5033080127419532E-2</v>
      </c>
      <c r="AZ26">
        <f t="shared" ref="AZ26:CE26" ca="1" si="37">((AZ43-AZ5)/(AZ7-AZ5))-AZ27</f>
        <v>-0.12873682920852617</v>
      </c>
      <c r="BA26">
        <f t="shared" ca="1" si="37"/>
        <v>-0.1221306994891892</v>
      </c>
      <c r="BB26">
        <f t="shared" ca="1" si="37"/>
        <v>-0.11497511922040168</v>
      </c>
      <c r="BC26">
        <f t="shared" ca="1" si="37"/>
        <v>-0.10727008840216329</v>
      </c>
      <c r="BD26">
        <f t="shared" ca="1" si="37"/>
        <v>-9.9015607034474373E-2</v>
      </c>
      <c r="BE26">
        <f t="shared" ca="1" si="37"/>
        <v>-9.0211675117335119E-2</v>
      </c>
      <c r="BF26">
        <f t="shared" ca="1" si="37"/>
        <v>-8.0858292650745192E-2</v>
      </c>
      <c r="BG26">
        <f t="shared" ca="1" si="37"/>
        <v>-7.0955459634704718E-2</v>
      </c>
      <c r="BH26">
        <f t="shared" ca="1" si="37"/>
        <v>-6.0503176069213668E-2</v>
      </c>
      <c r="BI26">
        <f t="shared" ca="1" si="37"/>
        <v>-4.9501441954272057E-2</v>
      </c>
      <c r="BJ26">
        <f t="shared" ca="1" si="37"/>
        <v>-3.7950257289879885E-2</v>
      </c>
      <c r="BK26">
        <f t="shared" ca="1" si="37"/>
        <v>-2.5849622076037138E-2</v>
      </c>
      <c r="BL26">
        <f t="shared" ca="1" si="37"/>
        <v>-1.319953631274387E-2</v>
      </c>
      <c r="BM26">
        <f t="shared" ca="1" si="37"/>
        <v>-0.17516540063709876</v>
      </c>
      <c r="BN26">
        <f t="shared" ca="1" si="37"/>
        <v>-0.17516540063709876</v>
      </c>
      <c r="BO26">
        <f t="shared" ca="1" si="37"/>
        <v>-0.17516540063709876</v>
      </c>
      <c r="BP26">
        <f t="shared" ca="1" si="37"/>
        <v>-0.17516540063709876</v>
      </c>
      <c r="BQ26">
        <f t="shared" ca="1" si="37"/>
        <v>-0.17516540063709876</v>
      </c>
      <c r="BR26">
        <f t="shared" ca="1" si="37"/>
        <v>-0.17516540063709876</v>
      </c>
      <c r="BS26">
        <f t="shared" ca="1" si="37"/>
        <v>-0.17516540063709876</v>
      </c>
      <c r="BT26">
        <f t="shared" ca="1" si="37"/>
        <v>-0.17516540063709876</v>
      </c>
      <c r="BU26">
        <f t="shared" ca="1" si="37"/>
        <v>-0.17516540063709876</v>
      </c>
      <c r="BV26">
        <f t="shared" ca="1" si="37"/>
        <v>-0.17516540063709876</v>
      </c>
      <c r="BW26">
        <f t="shared" ca="1" si="37"/>
        <v>-0.17516540063709876</v>
      </c>
      <c r="BX26">
        <f t="shared" ca="1" si="37"/>
        <v>-0.17516540063709876</v>
      </c>
      <c r="BY26">
        <f t="shared" ca="1" si="37"/>
        <v>-0.17516540063709876</v>
      </c>
      <c r="BZ26">
        <f t="shared" ca="1" si="37"/>
        <v>-0.17516540063709876</v>
      </c>
      <c r="CA26">
        <f t="shared" ca="1" si="37"/>
        <v>-0.17516540063709876</v>
      </c>
      <c r="CB26">
        <f t="shared" ca="1" si="37"/>
        <v>-0.17516540063709876</v>
      </c>
      <c r="CC26">
        <f t="shared" ca="1" si="37"/>
        <v>-0.17516540063709876</v>
      </c>
      <c r="CD26">
        <f t="shared" ca="1" si="37"/>
        <v>-0.17516540063709876</v>
      </c>
      <c r="CE26">
        <f t="shared" ca="1" si="37"/>
        <v>-0.17516540063709876</v>
      </c>
      <c r="CF26">
        <f ca="1">((CF43-CF5)/(CF7-CF5))-CF27</f>
        <v>-0.17516540063709876</v>
      </c>
      <c r="CG26">
        <f ca="1">((CG43-CG5)/(CG7-CG5))-CG27</f>
        <v>-0.17516540063709876</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-1.0974978899506974E-2</v>
      </c>
      <c r="AN27">
        <f t="shared" ca="1" si="38"/>
        <v>-2.2286204361675666E-2</v>
      </c>
      <c r="AO27">
        <f t="shared" ca="1" si="38"/>
        <v>-3.3933676386505948E-2</v>
      </c>
      <c r="AP27">
        <f t="shared" ca="1" si="38"/>
        <v>-4.5917394973998035E-2</v>
      </c>
      <c r="AQ27">
        <f t="shared" ca="1" si="38"/>
        <v>-5.8237360124151628E-2</v>
      </c>
      <c r="AR27">
        <f t="shared" ca="1" si="38"/>
        <v>-7.0893571836967109E-2</v>
      </c>
      <c r="AS27">
        <f t="shared" ca="1" si="38"/>
        <v>-8.3886030112444013E-2</v>
      </c>
      <c r="AT27">
        <f t="shared" ca="1" si="38"/>
        <v>-9.7214734950582873E-2</v>
      </c>
      <c r="AU27">
        <f t="shared" ca="1" si="38"/>
        <v>0</v>
      </c>
      <c r="AV27">
        <f t="shared" ca="1" si="38"/>
        <v>-2.2890222984562315E-2</v>
      </c>
      <c r="AW27">
        <f t="shared" ca="1" si="38"/>
        <v>-4.720901739769616E-2</v>
      </c>
      <c r="AX27">
        <f t="shared" ca="1" si="38"/>
        <v>-7.2956383239401526E-2</v>
      </c>
      <c r="AY27">
        <f t="shared" ca="1" si="38"/>
        <v>-0.10013232050967816</v>
      </c>
      <c r="AZ27">
        <f t="shared" ref="AZ27:CG27" ca="1" si="39">(((AZ39-AZ6)*(AZ43-AZ5))/((AZ8-AZ6)*(AZ7-AZ5)))</f>
        <v>0</v>
      </c>
      <c r="BA27">
        <f t="shared" ca="1" si="39"/>
        <v>-1.0177558290765769E-2</v>
      </c>
      <c r="BB27">
        <f t="shared" ca="1" si="39"/>
        <v>-2.0904567130982123E-2</v>
      </c>
      <c r="BC27">
        <f t="shared" ca="1" si="39"/>
        <v>-3.2181026520648991E-2</v>
      </c>
      <c r="BD27">
        <f t="shared" ca="1" si="39"/>
        <v>-4.4006936459766388E-2</v>
      </c>
      <c r="BE27">
        <f t="shared" ca="1" si="39"/>
        <v>-5.6382296948334451E-2</v>
      </c>
      <c r="BF27">
        <f t="shared" ca="1" si="39"/>
        <v>-6.930710798635302E-2</v>
      </c>
      <c r="BG27">
        <f t="shared" ca="1" si="39"/>
        <v>-8.2781369573822164E-2</v>
      </c>
      <c r="BH27">
        <f t="shared" ca="1" si="39"/>
        <v>-9.6805081710741855E-2</v>
      </c>
      <c r="BI27">
        <f t="shared" ca="1" si="39"/>
        <v>-0.11137824439711211</v>
      </c>
      <c r="BJ27">
        <f t="shared" ca="1" si="39"/>
        <v>-0.12650085763293292</v>
      </c>
      <c r="BK27">
        <f t="shared" ca="1" si="39"/>
        <v>-0.14217292141820431</v>
      </c>
      <c r="BL27">
        <f t="shared" ca="1" si="39"/>
        <v>-0.15839443575292625</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72.8125</v>
      </c>
      <c r="E31" s="633">
        <f ca="1">IF($N$27=1,E19,Spez!X21)</f>
        <v>105</v>
      </c>
      <c r="F31" s="633">
        <f ca="1">IF($N$27=1,F19,Spez!Y21)</f>
        <v>130.75</v>
      </c>
      <c r="G31" s="633">
        <f ca="1">IF($N$27=1,G19,Spez!Z21)</f>
        <v>140.19999999999999</v>
      </c>
      <c r="H31" s="633">
        <f ca="1">IF($N$27=1,H19,Spez!AA21)</f>
        <v>140.19999999999999</v>
      </c>
      <c r="I31" s="633">
        <f ca="1">IF($N$27=1,I19,Spez!AB21)</f>
        <v>140.19999999999999</v>
      </c>
      <c r="J31" s="634">
        <f ca="1">IF($N$27=1,J19,Spez!AC21)</f>
        <v>140.19999999999999</v>
      </c>
      <c r="L31" t="s">
        <v>1378</v>
      </c>
      <c r="M31" s="552" t="s">
        <v>1379</v>
      </c>
      <c r="N31" s="579">
        <f ca="1">(F31-E31)/($F$30-$E$30)</f>
        <v>3.21875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4.75</v>
      </c>
      <c r="I32" s="635">
        <f ca="1">IF($N$27=1,I20,Spez!AB22)</f>
        <v>4.75</v>
      </c>
      <c r="J32" s="636">
        <f ca="1">IF($N$27=1,J20,Spez!AC22)</f>
        <v>4.75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0.43160798312510146</v>
      </c>
      <c r="I33" s="638">
        <f ca="1">IF($N$27=1,I21,Spez!AB23)</f>
        <v>0.23121856238844718</v>
      </c>
      <c r="J33" s="639">
        <f ca="1">IF($N$27=1,J21,Spez!AC23)</f>
        <v>-0.38536427064741202</v>
      </c>
      <c r="N33" s="579"/>
    </row>
    <row r="34" spans="2:86" x14ac:dyDescent="0.2">
      <c r="B34" s="606">
        <f>IF($N$27=1,B22,Spez!U24)</f>
        <v>55</v>
      </c>
      <c r="C34" s="563" t="s">
        <v>2135</v>
      </c>
      <c r="D34" s="633">
        <f ca="1">IF($N$27=1,D22,Spez!W24)</f>
        <v>72.612500000000011</v>
      </c>
      <c r="E34" s="633">
        <f ca="1">IF($N$27=1,E22,Spez!X24)</f>
        <v>104.80000000000001</v>
      </c>
      <c r="F34" s="633">
        <f ca="1">IF($N$27=1,F22,Spez!Y24)</f>
        <v>130.55000000000001</v>
      </c>
      <c r="G34" s="633">
        <f ca="1">IF($N$27=1,G22,Spez!Z24)</f>
        <v>138.65</v>
      </c>
      <c r="H34" s="633">
        <f ca="1">IF($N$27=1,H22,Spez!AA24)</f>
        <v>143.15</v>
      </c>
      <c r="I34" s="633">
        <f ca="1">IF($N$27=1,I22,Spez!AB24)</f>
        <v>143.15</v>
      </c>
      <c r="J34" s="634">
        <f ca="1">IF($N$27=1,J22,Spez!AC24)</f>
        <v>143.15</v>
      </c>
      <c r="L34" t="s">
        <v>1382</v>
      </c>
      <c r="M34" s="552" t="s">
        <v>1379</v>
      </c>
      <c r="N34" s="579">
        <f ca="1">(I34-H34)/($I$30-$H$30)</f>
        <v>0</v>
      </c>
      <c r="O34" t="s">
        <v>1383</v>
      </c>
      <c r="P34" t="s">
        <v>1384</v>
      </c>
      <c r="Q34" s="579">
        <f ca="1">(H34-F34)/($H$30-$F$30)</f>
        <v>0.89999999999999958</v>
      </c>
      <c r="S34" s="595" t="s">
        <v>93</v>
      </c>
    </row>
    <row r="35" spans="2:86" x14ac:dyDescent="0.2">
      <c r="B35" s="607"/>
      <c r="C35" s="568" t="s">
        <v>774</v>
      </c>
      <c r="D35" s="635">
        <f ca="1">IF($N$27=1,D23,Spez!W25)</f>
        <v>1.5400000000000005</v>
      </c>
      <c r="E35" s="635">
        <f ca="1">IF($N$27=1,E23,Spez!X25)</f>
        <v>1.7600000000000002</v>
      </c>
      <c r="F35" s="635">
        <f ca="1">IF($N$27=1,F23,Spez!Y25)</f>
        <v>2.06</v>
      </c>
      <c r="G35" s="635">
        <f ca="1">IF($N$27=1,G23,Spez!Z25)</f>
        <v>2.7092857142857145</v>
      </c>
      <c r="H35" s="635">
        <f ca="1">IF($N$27=1,H23,Spez!AA25)</f>
        <v>3.07</v>
      </c>
      <c r="I35" s="635">
        <f ca="1">IF($N$27=1,I23,Spez!AB25)</f>
        <v>3.07</v>
      </c>
      <c r="J35" s="636">
        <f ca="1">IF($N$27=1,J23,Spez!AC25)</f>
        <v>3.07</v>
      </c>
      <c r="M35" t="s">
        <v>774</v>
      </c>
      <c r="N35" s="579">
        <f ca="1">(I35-H35)/($I$30-$H$30)</f>
        <v>0</v>
      </c>
      <c r="P35" t="s">
        <v>774</v>
      </c>
      <c r="Q35" s="579">
        <f ca="1">(H35-F35)/($H$30-$F$30)</f>
        <v>7.2142857142857134E-2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0.3754380618619535</v>
      </c>
      <c r="E36" s="638">
        <f ca="1">IF($N$27=1,E24,Spez!X26)</f>
        <v>0.3754380618619535</v>
      </c>
      <c r="F36" s="638">
        <f ca="1">IF($N$27=1,F24,Spez!Y26)</f>
        <v>0.38921225049520042</v>
      </c>
      <c r="G36" s="638">
        <f ca="1">IF($N$27=1,G24,Spez!Z26)</f>
        <v>0.4375808101695654</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33.054765988728292</v>
      </c>
      <c r="AM43" s="667">
        <f t="shared" ca="1" si="57"/>
        <v>33.024503798088745</v>
      </c>
      <c r="AN43" s="667">
        <f t="shared" ca="1" si="57"/>
        <v>32.99424160744919</v>
      </c>
      <c r="AO43" s="667">
        <f t="shared" ca="1" si="57"/>
        <v>32.963979416809643</v>
      </c>
      <c r="AP43" s="667">
        <f t="shared" ca="1" si="57"/>
        <v>32.933717226170089</v>
      </c>
      <c r="AQ43" s="667">
        <f t="shared" ca="1" si="57"/>
        <v>32.903455035530541</v>
      </c>
      <c r="AR43" s="667">
        <f t="shared" ca="1" si="57"/>
        <v>32.873192844890987</v>
      </c>
      <c r="AS43" s="667">
        <f t="shared" ca="1" si="57"/>
        <v>32.84293065425144</v>
      </c>
      <c r="AT43" s="667">
        <f t="shared" ca="1" si="57"/>
        <v>32.812668463611885</v>
      </c>
      <c r="AU43" s="667">
        <f t="shared" ca="1" si="57"/>
        <v>32.782406272972338</v>
      </c>
      <c r="AV43" s="667">
        <f t="shared" ca="1" si="57"/>
        <v>32.710977701543769</v>
      </c>
      <c r="AW43" s="667">
        <f t="shared" ca="1" si="57"/>
        <v>32.639549130115192</v>
      </c>
      <c r="AX43" s="667">
        <f t="shared" ca="1" si="57"/>
        <v>32.568120558686616</v>
      </c>
      <c r="AY43" s="667">
        <f t="shared" ca="1" si="57"/>
        <v>32.496691987258046</v>
      </c>
      <c r="AZ43" s="667">
        <f t="shared" ca="1" si="57"/>
        <v>32.425263415829477</v>
      </c>
      <c r="BA43" s="667">
        <f t="shared" ca="1" si="57"/>
        <v>32.3538348444009</v>
      </c>
      <c r="BB43" s="667">
        <f t="shared" ca="1" si="57"/>
        <v>32.282406272972324</v>
      </c>
      <c r="BC43" s="667">
        <f t="shared" ca="1" si="57"/>
        <v>32.210977701543754</v>
      </c>
      <c r="BD43" s="667">
        <f t="shared" ca="1" si="57"/>
        <v>32.139549130115185</v>
      </c>
      <c r="BE43" s="667">
        <f t="shared" ca="1" si="57"/>
        <v>32.068120558686608</v>
      </c>
      <c r="BF43" s="667">
        <f t="shared" ca="1" si="57"/>
        <v>31.996691987258036</v>
      </c>
      <c r="BG43" s="667">
        <f t="shared" ca="1" si="57"/>
        <v>31.925263415829463</v>
      </c>
      <c r="BH43" s="667">
        <f t="shared" ca="1" si="57"/>
        <v>31.85383484440089</v>
      </c>
      <c r="BI43" s="667">
        <f t="shared" ca="1" si="57"/>
        <v>31.782406272972317</v>
      </c>
      <c r="BJ43" s="667">
        <f t="shared" ca="1" si="57"/>
        <v>31.710977701543744</v>
      </c>
      <c r="BK43" s="667">
        <f t="shared" ca="1" si="57"/>
        <v>31.639549130115171</v>
      </c>
      <c r="BL43" s="667">
        <f t="shared" ca="1" si="57"/>
        <v>31.568120558686598</v>
      </c>
      <c r="BM43" s="667">
        <f t="shared" ca="1" si="57"/>
        <v>31.496691987258025</v>
      </c>
      <c r="BN43" s="667">
        <f t="shared" ca="1" si="57"/>
        <v>31.496691987258025</v>
      </c>
      <c r="BO43" s="667">
        <f t="shared" ca="1" si="57"/>
        <v>31.496691987258025</v>
      </c>
      <c r="BP43" s="667">
        <f t="shared" ca="1" si="57"/>
        <v>31.496691987258025</v>
      </c>
      <c r="BQ43" s="667">
        <f t="shared" ca="1" si="57"/>
        <v>31.496691987258025</v>
      </c>
      <c r="BR43" s="667">
        <f t="shared" ca="1" si="57"/>
        <v>31.496691987258025</v>
      </c>
      <c r="BS43" s="667">
        <f t="shared" ca="1" si="57"/>
        <v>31.496691987258025</v>
      </c>
      <c r="BT43" s="667">
        <f t="shared" ca="1" si="57"/>
        <v>31.496691987258025</v>
      </c>
      <c r="BU43" s="667">
        <f t="shared" ca="1" si="57"/>
        <v>31.496691987258025</v>
      </c>
      <c r="BV43" s="667">
        <f t="shared" ca="1" si="57"/>
        <v>31.496691987258025</v>
      </c>
      <c r="BW43" s="667">
        <f t="shared" ca="1" si="57"/>
        <v>31.496691987258025</v>
      </c>
      <c r="BX43" s="667">
        <f t="shared" ca="1" si="57"/>
        <v>31.496691987258025</v>
      </c>
      <c r="BY43" s="667">
        <f t="shared" ca="1" si="57"/>
        <v>31.496691987258025</v>
      </c>
      <c r="BZ43" s="667">
        <f t="shared" ca="1" si="57"/>
        <v>31.496691987258025</v>
      </c>
      <c r="CA43" s="667">
        <f t="shared" ca="1" si="57"/>
        <v>31.496691987258025</v>
      </c>
      <c r="CB43" s="667">
        <f t="shared" ca="1" si="57"/>
        <v>31.496691987258025</v>
      </c>
      <c r="CC43" s="667">
        <f t="shared" ca="1" si="57"/>
        <v>31.496691987258025</v>
      </c>
      <c r="CD43" s="667">
        <f t="shared" ca="1" si="57"/>
        <v>31.496691987258025</v>
      </c>
      <c r="CE43" s="667">
        <f t="shared" ca="1" si="57"/>
        <v>31.496691987258025</v>
      </c>
      <c r="CF43" s="667">
        <f t="shared" ca="1" si="57"/>
        <v>31.496691987258025</v>
      </c>
      <c r="CG43" s="667">
        <f ca="1">CG77</f>
        <v>31.496691987258025</v>
      </c>
    </row>
    <row r="44" spans="2:86" x14ac:dyDescent="0.2">
      <c r="S44" t="s">
        <v>2138</v>
      </c>
      <c r="T44" s="584">
        <f t="shared" ref="T44:AY44" ca="1" si="58">T9*T24+T10*T25+T11*T26+T12*T27</f>
        <v>72.802142857142854</v>
      </c>
      <c r="U44" s="584">
        <f t="shared" ca="1" si="58"/>
        <v>76.022678571428557</v>
      </c>
      <c r="V44" s="584">
        <f t="shared" ca="1" si="58"/>
        <v>79.243214285714288</v>
      </c>
      <c r="W44" s="584">
        <f t="shared" ca="1" si="58"/>
        <v>82.46374999999999</v>
      </c>
      <c r="X44" s="584">
        <f t="shared" ca="1" si="58"/>
        <v>85.684285714285721</v>
      </c>
      <c r="Y44" s="584">
        <f t="shared" ca="1" si="58"/>
        <v>88.904821428571424</v>
      </c>
      <c r="Z44" s="584">
        <f t="shared" ca="1" si="58"/>
        <v>92.125357142857155</v>
      </c>
      <c r="AA44" s="584">
        <f t="shared" ca="1" si="58"/>
        <v>95.345892857142843</v>
      </c>
      <c r="AB44" s="584">
        <f t="shared" ca="1" si="58"/>
        <v>98.566428571428574</v>
      </c>
      <c r="AC44" s="584">
        <f t="shared" ca="1" si="58"/>
        <v>101.78696428571429</v>
      </c>
      <c r="AD44" s="584">
        <f t="shared" ca="1" si="58"/>
        <v>105.00749999999999</v>
      </c>
      <c r="AE44" s="584">
        <f t="shared" ca="1" si="58"/>
        <v>108.2280357142857</v>
      </c>
      <c r="AF44" s="584">
        <f t="shared" ca="1" si="58"/>
        <v>111.44857142857143</v>
      </c>
      <c r="AG44" s="584">
        <f t="shared" ca="1" si="58"/>
        <v>114.66910714285713</v>
      </c>
      <c r="AH44" s="584">
        <f t="shared" ca="1" si="58"/>
        <v>117.88964285714286</v>
      </c>
      <c r="AI44" s="584">
        <f t="shared" ca="1" si="58"/>
        <v>121.11017857142858</v>
      </c>
      <c r="AJ44" s="584">
        <f t="shared" ca="1" si="58"/>
        <v>124.33071428571428</v>
      </c>
      <c r="AK44" s="584">
        <f t="shared" ca="1" si="58"/>
        <v>127.55125000000001</v>
      </c>
      <c r="AL44" s="584">
        <f t="shared" ca="1" si="58"/>
        <v>130.76945234011271</v>
      </c>
      <c r="AM44" s="584">
        <f t="shared" ca="1" si="58"/>
        <v>131.83457118353343</v>
      </c>
      <c r="AN44" s="584">
        <f t="shared" ca="1" si="58"/>
        <v>132.90014395981376</v>
      </c>
      <c r="AO44" s="584">
        <f t="shared" ca="1" si="58"/>
        <v>133.96617066895368</v>
      </c>
      <c r="AP44" s="584">
        <f t="shared" ca="1" si="58"/>
        <v>135.03265131095318</v>
      </c>
      <c r="AQ44" s="584">
        <f t="shared" ca="1" si="58"/>
        <v>136.09958588581227</v>
      </c>
      <c r="AR44" s="584">
        <f t="shared" ca="1" si="58"/>
        <v>137.16697439353101</v>
      </c>
      <c r="AS44" s="584">
        <f t="shared" ca="1" si="58"/>
        <v>138.23481683410927</v>
      </c>
      <c r="AT44" s="584">
        <f t="shared" ca="1" si="58"/>
        <v>139.30311320754714</v>
      </c>
      <c r="AU44" s="584">
        <f t="shared" ca="1" si="58"/>
        <v>140.37186351384463</v>
      </c>
      <c r="AV44" s="584">
        <f t="shared" ca="1" si="58"/>
        <v>140.27439322469982</v>
      </c>
      <c r="AW44" s="584">
        <f t="shared" ca="1" si="58"/>
        <v>140.17049436412643</v>
      </c>
      <c r="AX44" s="584">
        <f t="shared" ca="1" si="58"/>
        <v>140.0601669321245</v>
      </c>
      <c r="AY44" s="584">
        <f t="shared" ca="1" si="58"/>
        <v>139.94341092869394</v>
      </c>
      <c r="AZ44" s="584">
        <f t="shared" ref="AZ44:CG44" ca="1" si="59">AZ9*AZ24+AZ10*AZ25+AZ11*AZ26+AZ12*AZ27</f>
        <v>139.82022635383484</v>
      </c>
      <c r="BA44" s="584">
        <f t="shared" ca="1" si="59"/>
        <v>139.80969063954916</v>
      </c>
      <c r="BB44" s="584">
        <f t="shared" ca="1" si="59"/>
        <v>139.79915492526342</v>
      </c>
      <c r="BC44" s="584">
        <f t="shared" ca="1" si="59"/>
        <v>139.78861921097763</v>
      </c>
      <c r="BD44" s="584">
        <f t="shared" ca="1" si="59"/>
        <v>139.77808349669198</v>
      </c>
      <c r="BE44" s="584">
        <f t="shared" ca="1" si="59"/>
        <v>139.76754778240627</v>
      </c>
      <c r="BF44" s="584">
        <f t="shared" ca="1" si="59"/>
        <v>139.75701206812053</v>
      </c>
      <c r="BG44" s="584">
        <f t="shared" ca="1" si="59"/>
        <v>139.74647635383485</v>
      </c>
      <c r="BH44" s="584">
        <f t="shared" ca="1" si="59"/>
        <v>139.73594063954914</v>
      </c>
      <c r="BI44" s="584">
        <f t="shared" ca="1" si="59"/>
        <v>139.7254049252634</v>
      </c>
      <c r="BJ44" s="584">
        <f t="shared" ca="1" si="59"/>
        <v>139.7148692109777</v>
      </c>
      <c r="BK44" s="584">
        <f t="shared" ca="1" si="59"/>
        <v>139.70433349669196</v>
      </c>
      <c r="BL44" s="584">
        <f t="shared" ca="1" si="59"/>
        <v>139.69379778240625</v>
      </c>
      <c r="BM44" s="584">
        <f t="shared" ca="1" si="59"/>
        <v>139.68326206812054</v>
      </c>
      <c r="BN44" s="584">
        <f t="shared" ca="1" si="59"/>
        <v>139.68326206812054</v>
      </c>
      <c r="BO44" s="584">
        <f t="shared" ca="1" si="59"/>
        <v>139.68326206812054</v>
      </c>
      <c r="BP44" s="584">
        <f t="shared" ca="1" si="59"/>
        <v>139.68326206812054</v>
      </c>
      <c r="BQ44" s="584">
        <f t="shared" ca="1" si="59"/>
        <v>139.68326206812054</v>
      </c>
      <c r="BR44" s="584">
        <f t="shared" ca="1" si="59"/>
        <v>139.68326206812054</v>
      </c>
      <c r="BS44" s="584">
        <f t="shared" ca="1" si="59"/>
        <v>139.68326206812054</v>
      </c>
      <c r="BT44" s="584">
        <f t="shared" ca="1" si="59"/>
        <v>139.68326206812054</v>
      </c>
      <c r="BU44" s="584">
        <f t="shared" ca="1" si="59"/>
        <v>139.68326206812054</v>
      </c>
      <c r="BV44" s="584">
        <f t="shared" ca="1" si="59"/>
        <v>139.68326206812054</v>
      </c>
      <c r="BW44" s="584">
        <f t="shared" ca="1" si="59"/>
        <v>139.68326206812054</v>
      </c>
      <c r="BX44" s="584">
        <f t="shared" ca="1" si="59"/>
        <v>139.68326206812054</v>
      </c>
      <c r="BY44" s="584">
        <f t="shared" ca="1" si="59"/>
        <v>139.68326206812054</v>
      </c>
      <c r="BZ44" s="584">
        <f t="shared" ca="1" si="59"/>
        <v>139.68326206812054</v>
      </c>
      <c r="CA44" s="584">
        <f t="shared" ca="1" si="59"/>
        <v>139.68326206812054</v>
      </c>
      <c r="CB44" s="584">
        <f t="shared" ca="1" si="59"/>
        <v>139.68326206812054</v>
      </c>
      <c r="CC44" s="584">
        <f t="shared" ca="1" si="59"/>
        <v>139.68326206812054</v>
      </c>
      <c r="CD44" s="584">
        <f t="shared" ca="1" si="59"/>
        <v>139.68326206812054</v>
      </c>
      <c r="CE44" s="584">
        <f t="shared" ca="1" si="59"/>
        <v>139.68326206812054</v>
      </c>
      <c r="CF44" s="584">
        <f t="shared" ca="1" si="59"/>
        <v>139.68326206812054</v>
      </c>
      <c r="CG44" s="584">
        <f t="shared" ca="1" si="59"/>
        <v>139.68326206812054</v>
      </c>
    </row>
    <row r="45" spans="2:86" x14ac:dyDescent="0.2">
      <c r="S45" s="641" t="s">
        <v>88</v>
      </c>
      <c r="T45">
        <f t="shared" ref="T45:AY45" ca="1" si="60">T19+((T20-T19)/(T7-T5))*(T43-T5)</f>
        <v>0.40408222992118903</v>
      </c>
      <c r="U45">
        <f t="shared" ca="1" si="60"/>
        <v>0.40554259351115263</v>
      </c>
      <c r="V45">
        <f t="shared" ca="1" si="60"/>
        <v>0.40674810843914122</v>
      </c>
      <c r="W45">
        <f t="shared" ca="1" si="60"/>
        <v>0.40769512257894869</v>
      </c>
      <c r="X45">
        <f t="shared" ca="1" si="60"/>
        <v>0.40837998380436896</v>
      </c>
      <c r="Y45">
        <f t="shared" ca="1" si="60"/>
        <v>0.40879903998919598</v>
      </c>
      <c r="Z45">
        <f t="shared" ca="1" si="60"/>
        <v>0.40894863900722367</v>
      </c>
      <c r="AA45">
        <f t="shared" ca="1" si="60"/>
        <v>0.40882512873224586</v>
      </c>
      <c r="AB45">
        <f t="shared" ca="1" si="60"/>
        <v>0.40842485703805653</v>
      </c>
      <c r="AC45">
        <f t="shared" ca="1" si="60"/>
        <v>0.40774417179844952</v>
      </c>
      <c r="AD45">
        <f t="shared" ca="1" si="60"/>
        <v>0.4067794208872188</v>
      </c>
      <c r="AE45">
        <f t="shared" ca="1" si="60"/>
        <v>0.40468231544665489</v>
      </c>
      <c r="AF45">
        <f t="shared" ca="1" si="60"/>
        <v>0.40225757874486062</v>
      </c>
      <c r="AG45">
        <f t="shared" ca="1" si="60"/>
        <v>0.3995048134440104</v>
      </c>
      <c r="AH45">
        <f t="shared" ca="1" si="60"/>
        <v>0.39642362220627936</v>
      </c>
      <c r="AI45">
        <f t="shared" ca="1" si="60"/>
        <v>0.39301360769384197</v>
      </c>
      <c r="AJ45">
        <f t="shared" ca="1" si="60"/>
        <v>0.38927437256887304</v>
      </c>
      <c r="AK45">
        <f t="shared" ca="1" si="60"/>
        <v>0.38520551949354731</v>
      </c>
      <c r="AL45">
        <f t="shared" ca="1" si="60"/>
        <v>0.3808950851778789</v>
      </c>
      <c r="AM45">
        <f t="shared" ca="1" si="60"/>
        <v>0.38156571568142966</v>
      </c>
      <c r="AN45">
        <f t="shared" ca="1" si="60"/>
        <v>0.3817072446686145</v>
      </c>
      <c r="AO45">
        <f t="shared" ca="1" si="60"/>
        <v>0.3813193765825319</v>
      </c>
      <c r="AP45">
        <f t="shared" ca="1" si="60"/>
        <v>0.38040181586628052</v>
      </c>
      <c r="AQ45">
        <f t="shared" ca="1" si="60"/>
        <v>0.37895426696295881</v>
      </c>
      <c r="AR45">
        <f t="shared" ca="1" si="60"/>
        <v>0.37697643431566569</v>
      </c>
      <c r="AS45">
        <f t="shared" ca="1" si="60"/>
        <v>0.37446802236749949</v>
      </c>
      <c r="AT45">
        <f t="shared" ca="1" si="60"/>
        <v>0.37142873556155892</v>
      </c>
      <c r="AU45">
        <f t="shared" ca="1" si="60"/>
        <v>0.36785827834094259</v>
      </c>
      <c r="AV45">
        <f t="shared" ca="1" si="60"/>
        <v>0.38354528726935927</v>
      </c>
      <c r="AW45">
        <f t="shared" ca="1" si="60"/>
        <v>0.39755172662231369</v>
      </c>
      <c r="AX45">
        <f t="shared" ca="1" si="60"/>
        <v>0.40986492255681917</v>
      </c>
      <c r="AY45">
        <f t="shared" ca="1" si="60"/>
        <v>0.42047220122988921</v>
      </c>
      <c r="AZ45">
        <f t="shared" ref="AZ45:CG45" ca="1" si="61">AZ19+((AZ20-AZ19)/(AZ7-AZ5))*(AZ43-AZ5)</f>
        <v>0.42936088879853684</v>
      </c>
      <c r="BA45">
        <f t="shared" ca="1" si="61"/>
        <v>0.41308231082373814</v>
      </c>
      <c r="BB45">
        <f t="shared" ca="1" si="61"/>
        <v>0.39676045361216805</v>
      </c>
      <c r="BC45">
        <f t="shared" ca="1" si="61"/>
        <v>0.38039531716382646</v>
      </c>
      <c r="BD45">
        <f t="shared" ca="1" si="61"/>
        <v>0.36398690147871343</v>
      </c>
      <c r="BE45">
        <f t="shared" ca="1" si="61"/>
        <v>0.3475352065568289</v>
      </c>
      <c r="BF45">
        <f t="shared" ca="1" si="61"/>
        <v>0.33104023239817293</v>
      </c>
      <c r="BG45">
        <f t="shared" ca="1" si="61"/>
        <v>0.31450197900274546</v>
      </c>
      <c r="BH45">
        <f t="shared" ca="1" si="61"/>
        <v>0.29792044637054654</v>
      </c>
      <c r="BI45">
        <f t="shared" ca="1" si="61"/>
        <v>0.28129563450157613</v>
      </c>
      <c r="BJ45">
        <f t="shared" ca="1" si="61"/>
        <v>0.26462754339583422</v>
      </c>
      <c r="BK45">
        <f t="shared" ca="1" si="61"/>
        <v>0.24791617305332092</v>
      </c>
      <c r="BL45">
        <f t="shared" ca="1" si="61"/>
        <v>0.23116152347403615</v>
      </c>
      <c r="BM45">
        <f t="shared" ca="1" si="61"/>
        <v>0.21436359465797986</v>
      </c>
      <c r="BN45">
        <f t="shared" ca="1" si="61"/>
        <v>0.21436359465797986</v>
      </c>
      <c r="BO45">
        <f t="shared" ca="1" si="61"/>
        <v>0.21436359465797986</v>
      </c>
      <c r="BP45">
        <f t="shared" ca="1" si="61"/>
        <v>0.21436359465797986</v>
      </c>
      <c r="BQ45">
        <f t="shared" ca="1" si="61"/>
        <v>0.21436359465797986</v>
      </c>
      <c r="BR45">
        <f t="shared" ca="1" si="61"/>
        <v>0.21436359465797986</v>
      </c>
      <c r="BS45">
        <f t="shared" ca="1" si="61"/>
        <v>0.21436359465797986</v>
      </c>
      <c r="BT45">
        <f t="shared" ca="1" si="61"/>
        <v>0.21436359465797986</v>
      </c>
      <c r="BU45">
        <f t="shared" ca="1" si="61"/>
        <v>0.21436359465797986</v>
      </c>
      <c r="BV45">
        <f t="shared" ca="1" si="61"/>
        <v>0.21436359465797986</v>
      </c>
      <c r="BW45">
        <f t="shared" ca="1" si="61"/>
        <v>0.21436359465797986</v>
      </c>
      <c r="BX45">
        <f t="shared" ca="1" si="61"/>
        <v>0.21436359465797986</v>
      </c>
      <c r="BY45">
        <f t="shared" ca="1" si="61"/>
        <v>0.21436359465797986</v>
      </c>
      <c r="BZ45">
        <f t="shared" ca="1" si="61"/>
        <v>0.21436359465797986</v>
      </c>
      <c r="CA45">
        <f t="shared" ca="1" si="61"/>
        <v>0.21436359465797986</v>
      </c>
      <c r="CB45">
        <f t="shared" ca="1" si="61"/>
        <v>0.21436359465797986</v>
      </c>
      <c r="CC45">
        <f t="shared" ca="1" si="61"/>
        <v>0.21436359465797986</v>
      </c>
      <c r="CD45">
        <f t="shared" ca="1" si="61"/>
        <v>0.21436359465797986</v>
      </c>
      <c r="CE45">
        <f t="shared" ca="1" si="61"/>
        <v>0.21436359465797986</v>
      </c>
      <c r="CF45">
        <f t="shared" ca="1" si="61"/>
        <v>0.21436359465797986</v>
      </c>
      <c r="CG45" s="383">
        <f t="shared" ca="1" si="61"/>
        <v>0.21436359465797986</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7.6446524759349872</v>
      </c>
      <c r="AM46">
        <f t="shared" ca="1" si="62"/>
        <v>7.8456988302073905</v>
      </c>
      <c r="AN46">
        <f t="shared" ca="1" si="62"/>
        <v>8.0576484397421471</v>
      </c>
      <c r="AO46">
        <f t="shared" ca="1" si="62"/>
        <v>8.2814129930394351</v>
      </c>
      <c r="AP46">
        <f t="shared" ca="1" si="62"/>
        <v>8.5180087353515717</v>
      </c>
      <c r="AQ46">
        <f t="shared" ca="1" si="62"/>
        <v>8.768571899944531</v>
      </c>
      <c r="AR46">
        <f t="shared" ca="1" si="62"/>
        <v>9.0343769554350626</v>
      </c>
      <c r="AS46">
        <f t="shared" ca="1" si="62"/>
        <v>9.3168582875731083</v>
      </c>
      <c r="AT46">
        <f t="shared" ca="1" si="62"/>
        <v>9.6176360940478638</v>
      </c>
      <c r="AU46">
        <f t="shared" ca="1" si="62"/>
        <v>9.9385474793628479</v>
      </c>
      <c r="AV46">
        <f t="shared" ca="1" si="62"/>
        <v>10.294544352394412</v>
      </c>
      <c r="AW46">
        <f t="shared" ca="1" si="62"/>
        <v>10.677177484214301</v>
      </c>
      <c r="AX46">
        <f t="shared" ca="1" si="62"/>
        <v>11.089552510766131</v>
      </c>
      <c r="AY46">
        <f t="shared" ca="1" si="62"/>
        <v>11.535277389880971</v>
      </c>
      <c r="AZ46">
        <f t="shared" ca="1" si="62"/>
        <v>12.018568241286413</v>
      </c>
      <c r="BA46">
        <f t="shared" ca="1" si="62"/>
        <v>12.544383124723298</v>
      </c>
      <c r="BB46">
        <f t="shared" ca="1" si="62"/>
        <v>13.118592755918764</v>
      </c>
      <c r="BC46">
        <f t="shared" ca="1" si="62"/>
        <v>13.748200633253523</v>
      </c>
      <c r="BD46">
        <f t="shared" ca="1" si="62"/>
        <v>14.441630105308292</v>
      </c>
      <c r="BE46">
        <f t="shared" ca="1" si="62"/>
        <v>15.209103396908338</v>
      </c>
      <c r="BF46">
        <f t="shared" ca="1" si="62"/>
        <v>16.063148899394385</v>
      </c>
      <c r="BG46">
        <f t="shared" ca="1" si="62"/>
        <v>17.019290391371502</v>
      </c>
      <c r="BH46">
        <f t="shared" ca="1" si="62"/>
        <v>18.096999149468225</v>
      </c>
      <c r="BI46">
        <f t="shared" ca="1" si="62"/>
        <v>19.321033877779151</v>
      </c>
      <c r="BJ46">
        <f t="shared" ca="1" si="62"/>
        <v>20.723366175013112</v>
      </c>
      <c r="BK46">
        <f t="shared" ca="1" si="62"/>
        <v>22.346013509871899</v>
      </c>
      <c r="BL46">
        <f t="shared" ca="1" si="62"/>
        <v>24.245321258322686</v>
      </c>
      <c r="BM46">
        <f t="shared" ca="1" si="62"/>
        <v>26.498639115051791</v>
      </c>
      <c r="BN46">
        <f t="shared" ca="1" si="62"/>
        <v>26.498639115051791</v>
      </c>
      <c r="BO46">
        <f t="shared" ca="1" si="62"/>
        <v>26.498639115051791</v>
      </c>
      <c r="BP46">
        <f t="shared" ca="1" si="62"/>
        <v>26.498639115051791</v>
      </c>
      <c r="BQ46">
        <f t="shared" ca="1" si="62"/>
        <v>26.498639115051791</v>
      </c>
      <c r="BR46">
        <f t="shared" ca="1" si="62"/>
        <v>26.498639115051791</v>
      </c>
      <c r="BS46">
        <f t="shared" ca="1" si="62"/>
        <v>26.498639115051791</v>
      </c>
      <c r="BT46">
        <f t="shared" ca="1" si="62"/>
        <v>26.498639115051791</v>
      </c>
      <c r="BU46">
        <f t="shared" ca="1" si="62"/>
        <v>26.498639115051791</v>
      </c>
      <c r="BV46">
        <f t="shared" ca="1" si="62"/>
        <v>26.498639115051791</v>
      </c>
      <c r="BW46">
        <f t="shared" ca="1" si="62"/>
        <v>26.498639115051791</v>
      </c>
      <c r="BX46">
        <f t="shared" ca="1" si="62"/>
        <v>26.498639115051791</v>
      </c>
      <c r="BY46">
        <f t="shared" ca="1" si="62"/>
        <v>26.498639115051791</v>
      </c>
      <c r="BZ46">
        <f t="shared" ca="1" si="62"/>
        <v>26.498639115051791</v>
      </c>
      <c r="CA46">
        <f t="shared" ca="1" si="62"/>
        <v>26.498639115051791</v>
      </c>
      <c r="CB46">
        <f t="shared" ca="1" si="62"/>
        <v>26.498639115051791</v>
      </c>
      <c r="CC46">
        <f t="shared" ca="1" si="62"/>
        <v>26.498639115051791</v>
      </c>
      <c r="CD46">
        <f t="shared" ca="1" si="62"/>
        <v>26.498639115051791</v>
      </c>
      <c r="CE46">
        <f t="shared" ca="1" si="62"/>
        <v>26.498639115051791</v>
      </c>
      <c r="CF46">
        <f t="shared" ca="1" si="62"/>
        <v>26.498639115051791</v>
      </c>
      <c r="CG46">
        <f t="shared" ca="1" si="62"/>
        <v>26.498639115051791</v>
      </c>
    </row>
    <row r="47" spans="2:86" x14ac:dyDescent="0.2">
      <c r="S47" s="643" t="s">
        <v>1387</v>
      </c>
      <c r="T47" s="645">
        <f t="shared" ref="T47:AY47" ca="1" si="63">T46*T45</f>
        <v>2.0469401292414955</v>
      </c>
      <c r="U47" s="645">
        <f t="shared" ca="1" si="63"/>
        <v>2.0935773434231462</v>
      </c>
      <c r="V47" s="645">
        <f t="shared" ca="1" si="63"/>
        <v>2.1407378230644794</v>
      </c>
      <c r="W47" s="645">
        <f t="shared" ca="1" si="63"/>
        <v>2.1884365145042164</v>
      </c>
      <c r="X47" s="645">
        <f t="shared" ca="1" si="63"/>
        <v>2.2366896614553546</v>
      </c>
      <c r="Y47" s="645">
        <f t="shared" ca="1" si="63"/>
        <v>2.2855149436494404</v>
      </c>
      <c r="Z47" s="645">
        <f t="shared" ca="1" si="63"/>
        <v>2.3349316336486554</v>
      </c>
      <c r="AA47" s="645">
        <f t="shared" ca="1" si="63"/>
        <v>2.3849607746652022</v>
      </c>
      <c r="AB47" s="645">
        <f t="shared" ca="1" si="63"/>
        <v>2.435625382746256</v>
      </c>
      <c r="AC47" s="645">
        <f t="shared" ca="1" si="63"/>
        <v>2.4869506773106274</v>
      </c>
      <c r="AD47" s="645">
        <f t="shared" ca="1" si="63"/>
        <v>2.5389643447864163</v>
      </c>
      <c r="AE47" s="645">
        <f t="shared" ca="1" si="63"/>
        <v>2.5862988216457752</v>
      </c>
      <c r="AF47" s="645">
        <f t="shared" ca="1" si="63"/>
        <v>2.6338833632789909</v>
      </c>
      <c r="AG47" s="645">
        <f t="shared" ca="1" si="63"/>
        <v>2.6817384828700197</v>
      </c>
      <c r="AH47" s="645">
        <f t="shared" ca="1" si="63"/>
        <v>2.7298868713791191</v>
      </c>
      <c r="AI47" s="645">
        <f t="shared" ca="1" si="63"/>
        <v>2.7783536935338469</v>
      </c>
      <c r="AJ47" s="645">
        <f t="shared" ca="1" si="63"/>
        <v>2.8271669334443161</v>
      </c>
      <c r="AK47" s="645">
        <f t="shared" ca="1" si="63"/>
        <v>2.8763577998280367</v>
      </c>
      <c r="AL47" s="645">
        <f t="shared" ca="1" si="63"/>
        <v>2.9118105559765399</v>
      </c>
      <c r="AM47" s="645">
        <f t="shared" ca="1" si="63"/>
        <v>2.9936496891690383</v>
      </c>
      <c r="AN47" s="645">
        <f t="shared" ca="1" si="63"/>
        <v>3.0756627844423354</v>
      </c>
      <c r="AO47" s="645">
        <f t="shared" ca="1" si="63"/>
        <v>3.1578632397282771</v>
      </c>
      <c r="AP47" s="645">
        <f t="shared" ca="1" si="63"/>
        <v>3.2402659904925777</v>
      </c>
      <c r="AQ47" s="645">
        <f t="shared" ca="1" si="63"/>
        <v>3.3228877366554785</v>
      </c>
      <c r="AR47" s="645">
        <f t="shared" ca="1" si="63"/>
        <v>3.4057472109235296</v>
      </c>
      <c r="AS47" s="645">
        <f t="shared" ca="1" si="63"/>
        <v>3.4888654976257496</v>
      </c>
      <c r="AT47" s="645">
        <f t="shared" ca="1" si="63"/>
        <v>3.5722664135034083</v>
      </c>
      <c r="AU47" s="645">
        <f t="shared" ca="1" si="63"/>
        <v>3.655976964968132</v>
      </c>
      <c r="AV47" s="645">
        <f t="shared" ca="1" si="63"/>
        <v>3.948423970946275</v>
      </c>
      <c r="AW47" s="645">
        <f t="shared" ca="1" si="63"/>
        <v>4.2447303443022868</v>
      </c>
      <c r="AX47" s="645">
        <f t="shared" ca="1" si="63"/>
        <v>4.5452185810149395</v>
      </c>
      <c r="AY47" s="645">
        <f t="shared" ca="1" si="63"/>
        <v>4.8502634759206229</v>
      </c>
      <c r="AZ47" s="645">
        <f t="shared" ref="AZ47:CE47" ca="1" si="64">AZ46*AZ45</f>
        <v>5.1603031421646026</v>
      </c>
      <c r="BA47" s="645">
        <f t="shared" ca="1" si="64"/>
        <v>5.1818627690190047</v>
      </c>
      <c r="BB47" s="645">
        <f t="shared" ca="1" si="64"/>
        <v>5.2049388125916307</v>
      </c>
      <c r="BC47" s="645">
        <f t="shared" ca="1" si="64"/>
        <v>5.2297511403183936</v>
      </c>
      <c r="BD47" s="645">
        <f t="shared" ca="1" si="64"/>
        <v>5.2565641943328707</v>
      </c>
      <c r="BE47" s="645">
        <f t="shared" ca="1" si="64"/>
        <v>5.2856988905887077</v>
      </c>
      <c r="BF47" s="645">
        <f t="shared" ca="1" si="64"/>
        <v>5.3175485447019728</v>
      </c>
      <c r="BG47" s="645">
        <f t="shared" ca="1" si="64"/>
        <v>5.3526005093087479</v>
      </c>
      <c r="BH47" s="645">
        <f t="shared" ca="1" si="64"/>
        <v>5.3914660645769743</v>
      </c>
      <c r="BI47" s="645">
        <f t="shared" ca="1" si="64"/>
        <v>5.4349224838763339</v>
      </c>
      <c r="BJ47" s="645">
        <f t="shared" ca="1" si="64"/>
        <v>5.4839734817860455</v>
      </c>
      <c r="BK47" s="645">
        <f t="shared" ca="1" si="64"/>
        <v>5.5399381523652487</v>
      </c>
      <c r="BL47" s="645">
        <f t="shared" ca="1" si="64"/>
        <v>5.6045853991913077</v>
      </c>
      <c r="BM47" s="645">
        <f t="shared" ca="1" si="64"/>
        <v>5.6803435342470525</v>
      </c>
      <c r="BN47" s="645">
        <f t="shared" ca="1" si="64"/>
        <v>5.6803435342470525</v>
      </c>
      <c r="BO47" s="645">
        <f t="shared" ca="1" si="64"/>
        <v>5.6803435342470525</v>
      </c>
      <c r="BP47" s="645">
        <f t="shared" ca="1" si="64"/>
        <v>5.6803435342470525</v>
      </c>
      <c r="BQ47" s="645">
        <f t="shared" ca="1" si="64"/>
        <v>5.6803435342470525</v>
      </c>
      <c r="BR47" s="645">
        <f t="shared" ca="1" si="64"/>
        <v>5.6803435342470525</v>
      </c>
      <c r="BS47" s="645">
        <f t="shared" ca="1" si="64"/>
        <v>5.6803435342470525</v>
      </c>
      <c r="BT47" s="645">
        <f t="shared" ca="1" si="64"/>
        <v>5.6803435342470525</v>
      </c>
      <c r="BU47" s="645">
        <f t="shared" ca="1" si="64"/>
        <v>5.6803435342470525</v>
      </c>
      <c r="BV47" s="645">
        <f t="shared" ca="1" si="64"/>
        <v>5.6803435342470525</v>
      </c>
      <c r="BW47" s="645">
        <f t="shared" ca="1" si="64"/>
        <v>5.6803435342470525</v>
      </c>
      <c r="BX47" s="645">
        <f t="shared" ca="1" si="64"/>
        <v>5.6803435342470525</v>
      </c>
      <c r="BY47" s="645">
        <f t="shared" ca="1" si="64"/>
        <v>5.6803435342470525</v>
      </c>
      <c r="BZ47" s="645">
        <f t="shared" ca="1" si="64"/>
        <v>5.6803435342470525</v>
      </c>
      <c r="CA47" s="645">
        <f t="shared" ca="1" si="64"/>
        <v>5.6803435342470525</v>
      </c>
      <c r="CB47" s="645">
        <f t="shared" ca="1" si="64"/>
        <v>5.6803435342470525</v>
      </c>
      <c r="CC47" s="645">
        <f t="shared" ca="1" si="64"/>
        <v>5.6803435342470525</v>
      </c>
      <c r="CD47" s="645">
        <f t="shared" ca="1" si="64"/>
        <v>5.6803435342470525</v>
      </c>
      <c r="CE47" s="645">
        <f t="shared" ca="1" si="64"/>
        <v>5.6803435342470525</v>
      </c>
      <c r="CF47" s="645">
        <f ca="1">CF46*CF45</f>
        <v>5.6803435342470525</v>
      </c>
      <c r="CG47" s="646">
        <f ca="1">CG46*CG45</f>
        <v>5.6803435342470525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72.562500000000014</v>
      </c>
      <c r="U51" s="584">
        <f t="shared" ca="1" si="66"/>
        <v>75.78125</v>
      </c>
      <c r="V51" s="584">
        <f t="shared" ca="1" si="66"/>
        <v>79.000000000000014</v>
      </c>
      <c r="W51" s="584">
        <f t="shared" ca="1" si="66"/>
        <v>82.21875</v>
      </c>
      <c r="X51" s="584">
        <f t="shared" ca="1" si="66"/>
        <v>85.437500000000014</v>
      </c>
      <c r="Y51" s="584">
        <f t="shared" ca="1" si="66"/>
        <v>88.65625</v>
      </c>
      <c r="Z51" s="584">
        <f t="shared" ca="1" si="66"/>
        <v>91.875000000000014</v>
      </c>
      <c r="AA51" s="584">
        <f t="shared" ca="1" si="66"/>
        <v>95.093750000000028</v>
      </c>
      <c r="AB51" s="584">
        <f t="shared" ca="1" si="66"/>
        <v>98.312500000000014</v>
      </c>
      <c r="AC51" s="584">
        <f t="shared" ca="1" si="66"/>
        <v>101.53125000000001</v>
      </c>
      <c r="AD51" s="584">
        <f t="shared" ca="1" si="66"/>
        <v>104.75</v>
      </c>
      <c r="AE51" s="584">
        <f t="shared" ca="1" si="66"/>
        <v>107.96875000000001</v>
      </c>
      <c r="AF51" s="584">
        <f t="shared" ca="1" si="66"/>
        <v>111.18750000000001</v>
      </c>
      <c r="AG51" s="584">
        <f t="shared" ca="1" si="66"/>
        <v>114.40625000000003</v>
      </c>
      <c r="AH51" s="584">
        <f t="shared" ca="1" si="66"/>
        <v>117.625</v>
      </c>
      <c r="AI51" s="584">
        <f t="shared" ca="1" si="66"/>
        <v>120.84375000000003</v>
      </c>
      <c r="AJ51" s="584">
        <f t="shared" ca="1" si="66"/>
        <v>124.06250000000001</v>
      </c>
      <c r="AK51" s="584">
        <f t="shared" ca="1" si="66"/>
        <v>127.28125</v>
      </c>
      <c r="AL51" s="584">
        <f t="shared" ca="1" si="66"/>
        <v>130.5</v>
      </c>
      <c r="AM51" s="584">
        <f t="shared" ca="1" si="66"/>
        <v>131.36250000000001</v>
      </c>
      <c r="AN51" s="584">
        <f t="shared" ca="1" si="66"/>
        <v>132.22499999999999</v>
      </c>
      <c r="AO51" s="584">
        <f t="shared" ca="1" si="66"/>
        <v>133.08750000000001</v>
      </c>
      <c r="AP51" s="584">
        <f t="shared" ca="1" si="66"/>
        <v>133.95000000000002</v>
      </c>
      <c r="AQ51" s="584">
        <f t="shared" ca="1" si="66"/>
        <v>134.8125</v>
      </c>
      <c r="AR51" s="584">
        <f t="shared" ca="1" si="66"/>
        <v>135.67500000000001</v>
      </c>
      <c r="AS51" s="584">
        <f t="shared" ca="1" si="66"/>
        <v>136.53750000000002</v>
      </c>
      <c r="AT51" s="584">
        <f t="shared" ca="1" si="66"/>
        <v>137.4</v>
      </c>
      <c r="AU51" s="584">
        <f t="shared" ca="1" si="66"/>
        <v>138.26249999999999</v>
      </c>
      <c r="AV51" s="584">
        <f t="shared" ca="1" si="66"/>
        <v>139.38750000000002</v>
      </c>
      <c r="AW51" s="584">
        <f t="shared" ca="1" si="66"/>
        <v>140.51250000000002</v>
      </c>
      <c r="AX51" s="584">
        <f t="shared" ca="1" si="66"/>
        <v>141.63750000000002</v>
      </c>
      <c r="AY51" s="584">
        <f t="shared" ca="1" si="66"/>
        <v>142.76250000000002</v>
      </c>
      <c r="AZ51" s="584">
        <f t="shared" ref="AZ51:CG51" ca="1" si="67">AZ9*AZ29+AZ10*AZ30+AZ11*AZ31+AZ12*AZ32</f>
        <v>143.88749999999999</v>
      </c>
      <c r="BA51" s="584">
        <f t="shared" ca="1" si="67"/>
        <v>143.88749999999999</v>
      </c>
      <c r="BB51" s="584">
        <f t="shared" ca="1" si="67"/>
        <v>143.88750000000002</v>
      </c>
      <c r="BC51" s="584">
        <f t="shared" ca="1" si="67"/>
        <v>143.88749999999999</v>
      </c>
      <c r="BD51" s="584">
        <f t="shared" ca="1" si="67"/>
        <v>143.88750000000002</v>
      </c>
      <c r="BE51" s="584">
        <f t="shared" ca="1" si="67"/>
        <v>143.88750000000002</v>
      </c>
      <c r="BF51" s="584">
        <f t="shared" ca="1" si="67"/>
        <v>143.88749999999999</v>
      </c>
      <c r="BG51" s="584">
        <f t="shared" ca="1" si="67"/>
        <v>143.88749999999999</v>
      </c>
      <c r="BH51" s="584">
        <f t="shared" ca="1" si="67"/>
        <v>143.88750000000002</v>
      </c>
      <c r="BI51" s="584">
        <f t="shared" ca="1" si="67"/>
        <v>143.88750000000002</v>
      </c>
      <c r="BJ51" s="584">
        <f t="shared" ca="1" si="67"/>
        <v>143.88750000000002</v>
      </c>
      <c r="BK51" s="584">
        <f t="shared" ca="1" si="67"/>
        <v>143.88750000000002</v>
      </c>
      <c r="BL51" s="584">
        <f t="shared" ca="1" si="67"/>
        <v>143.88749999999999</v>
      </c>
      <c r="BM51" s="584">
        <f t="shared" ca="1" si="67"/>
        <v>143.88749999999999</v>
      </c>
      <c r="BN51" s="584">
        <f t="shared" ca="1" si="67"/>
        <v>143.88749999999999</v>
      </c>
      <c r="BO51" s="584">
        <f t="shared" ca="1" si="67"/>
        <v>143.88749999999999</v>
      </c>
      <c r="BP51" s="584">
        <f t="shared" ca="1" si="67"/>
        <v>143.88749999999999</v>
      </c>
      <c r="BQ51" s="584">
        <f t="shared" ca="1" si="67"/>
        <v>143.88749999999999</v>
      </c>
      <c r="BR51" s="584">
        <f t="shared" ca="1" si="67"/>
        <v>143.88749999999999</v>
      </c>
      <c r="BS51" s="584">
        <f t="shared" ca="1" si="67"/>
        <v>143.88749999999999</v>
      </c>
      <c r="BT51" s="584">
        <f t="shared" ca="1" si="67"/>
        <v>143.88749999999999</v>
      </c>
      <c r="BU51" s="584">
        <f t="shared" ca="1" si="67"/>
        <v>143.88749999999999</v>
      </c>
      <c r="BV51" s="584">
        <f t="shared" ca="1" si="67"/>
        <v>143.88749999999999</v>
      </c>
      <c r="BW51" s="584">
        <f t="shared" ca="1" si="67"/>
        <v>143.88749999999999</v>
      </c>
      <c r="BX51" s="584">
        <f t="shared" ca="1" si="67"/>
        <v>143.88749999999999</v>
      </c>
      <c r="BY51" s="584">
        <f t="shared" ca="1" si="67"/>
        <v>143.88749999999999</v>
      </c>
      <c r="BZ51" s="584">
        <f t="shared" ca="1" si="67"/>
        <v>143.88749999999999</v>
      </c>
      <c r="CA51" s="584">
        <f t="shared" ca="1" si="67"/>
        <v>143.88749999999999</v>
      </c>
      <c r="CB51" s="584">
        <f t="shared" ca="1" si="67"/>
        <v>143.88749999999999</v>
      </c>
      <c r="CC51" s="584">
        <f t="shared" ca="1" si="67"/>
        <v>143.88749999999999</v>
      </c>
      <c r="CD51" s="584">
        <f t="shared" ca="1" si="67"/>
        <v>143.88749999999999</v>
      </c>
      <c r="CE51" s="584">
        <f t="shared" ca="1" si="67"/>
        <v>143.88749999999999</v>
      </c>
      <c r="CF51" s="584">
        <f t="shared" ca="1" si="67"/>
        <v>143.88749999999999</v>
      </c>
      <c r="CG51" s="584">
        <f t="shared" ca="1" si="67"/>
        <v>143.88749999999999</v>
      </c>
    </row>
    <row r="52" spans="2:85" x14ac:dyDescent="0.2">
      <c r="S52" s="641" t="s">
        <v>88</v>
      </c>
      <c r="T52">
        <f t="shared" ref="T52:AY52" ca="1" si="68">T19+((T20-T19)/(T7-T5))*(T50-T5)</f>
        <v>0.3678859271570703</v>
      </c>
      <c r="U52">
        <f t="shared" ca="1" si="68"/>
        <v>0.36833592045583552</v>
      </c>
      <c r="V52">
        <f t="shared" ca="1" si="68"/>
        <v>0.36868591524376382</v>
      </c>
      <c r="W52">
        <f t="shared" ca="1" si="68"/>
        <v>0.36893591152085559</v>
      </c>
      <c r="X52">
        <f t="shared" ca="1" si="68"/>
        <v>0.3690859092871106</v>
      </c>
      <c r="Y52">
        <f t="shared" ca="1" si="68"/>
        <v>0.36913590854252898</v>
      </c>
      <c r="Z52">
        <f t="shared" ca="1" si="68"/>
        <v>0.3690859092871106</v>
      </c>
      <c r="AA52">
        <f t="shared" ca="1" si="68"/>
        <v>0.36893591152085559</v>
      </c>
      <c r="AB52">
        <f t="shared" ca="1" si="68"/>
        <v>0.36868591524376382</v>
      </c>
      <c r="AC52">
        <f t="shared" ca="1" si="68"/>
        <v>0.36833592045583535</v>
      </c>
      <c r="AD52">
        <f t="shared" ca="1" si="68"/>
        <v>0.3678859271570703</v>
      </c>
      <c r="AE52">
        <f t="shared" ca="1" si="68"/>
        <v>0.37157554969224643</v>
      </c>
      <c r="AF52">
        <f t="shared" ca="1" si="68"/>
        <v>0.37504032669885951</v>
      </c>
      <c r="AG52">
        <f t="shared" ca="1" si="68"/>
        <v>0.37828025817690969</v>
      </c>
      <c r="AH52">
        <f t="shared" ca="1" si="68"/>
        <v>0.38129534412639671</v>
      </c>
      <c r="AI52">
        <f t="shared" ca="1" si="68"/>
        <v>0.38408558454732084</v>
      </c>
      <c r="AJ52">
        <f t="shared" ca="1" si="68"/>
        <v>0.38665097943968191</v>
      </c>
      <c r="AK52">
        <f t="shared" ca="1" si="68"/>
        <v>0.38899152880347992</v>
      </c>
      <c r="AL52">
        <f t="shared" ca="1" si="68"/>
        <v>0.39110723263871494</v>
      </c>
      <c r="AM52">
        <f t="shared" ca="1" si="68"/>
        <v>0.39970805719055957</v>
      </c>
      <c r="AN52">
        <f t="shared" ca="1" si="68"/>
        <v>0.40788546491877131</v>
      </c>
      <c r="AO52">
        <f t="shared" ca="1" si="68"/>
        <v>0.41563945582335027</v>
      </c>
      <c r="AP52">
        <f t="shared" ca="1" si="68"/>
        <v>0.42297002990429622</v>
      </c>
      <c r="AQ52">
        <f t="shared" ca="1" si="68"/>
        <v>0.42987718716160933</v>
      </c>
      <c r="AR52">
        <f t="shared" ca="1" si="68"/>
        <v>0.4363609275952896</v>
      </c>
      <c r="AS52">
        <f t="shared" ca="1" si="68"/>
        <v>0.44242125120533715</v>
      </c>
      <c r="AT52">
        <f t="shared" ca="1" si="68"/>
        <v>0.44805815799175164</v>
      </c>
      <c r="AU52">
        <f t="shared" ca="1" si="68"/>
        <v>0.45327164795453345</v>
      </c>
      <c r="AV52">
        <f t="shared" ca="1" si="68"/>
        <v>0.45359059411728175</v>
      </c>
      <c r="AW52">
        <f t="shared" ca="1" si="68"/>
        <v>0.45376556889242248</v>
      </c>
      <c r="AX52">
        <f t="shared" ca="1" si="68"/>
        <v>0.45379657227995518</v>
      </c>
      <c r="AY52">
        <f t="shared" ca="1" si="68"/>
        <v>0.45368360427988008</v>
      </c>
      <c r="AZ52">
        <f t="shared" ref="AZ52:CG52" ca="1" si="69">AZ19+((AZ20-AZ19)/(AZ7-AZ5))*(AZ50-AZ5)</f>
        <v>0.45342666489219713</v>
      </c>
      <c r="BA52">
        <f t="shared" ca="1" si="69"/>
        <v>0.44558596050130728</v>
      </c>
      <c r="BB52">
        <f t="shared" ca="1" si="69"/>
        <v>0.43774525611041731</v>
      </c>
      <c r="BC52">
        <f t="shared" ca="1" si="69"/>
        <v>0.42990455171952746</v>
      </c>
      <c r="BD52">
        <f t="shared" ca="1" si="69"/>
        <v>0.42206384732863761</v>
      </c>
      <c r="BE52">
        <f t="shared" ca="1" si="69"/>
        <v>0.41422314293774776</v>
      </c>
      <c r="BF52">
        <f t="shared" ca="1" si="69"/>
        <v>0.40638243854685779</v>
      </c>
      <c r="BG52">
        <f t="shared" ca="1" si="69"/>
        <v>0.39854173415596783</v>
      </c>
      <c r="BH52">
        <f t="shared" ca="1" si="69"/>
        <v>0.39070102976507798</v>
      </c>
      <c r="BI52">
        <f t="shared" ca="1" si="69"/>
        <v>0.38286032537418813</v>
      </c>
      <c r="BJ52">
        <f t="shared" ca="1" si="69"/>
        <v>0.37501962098329822</v>
      </c>
      <c r="BK52">
        <f t="shared" ca="1" si="69"/>
        <v>0.36717891659240831</v>
      </c>
      <c r="BL52">
        <f t="shared" ca="1" si="69"/>
        <v>0.35933821220151846</v>
      </c>
      <c r="BM52">
        <f t="shared" ca="1" si="69"/>
        <v>0.35149750781062861</v>
      </c>
      <c r="BN52">
        <f t="shared" ca="1" si="69"/>
        <v>0.35149750781062861</v>
      </c>
      <c r="BO52">
        <f t="shared" ca="1" si="69"/>
        <v>0.35149750781062861</v>
      </c>
      <c r="BP52">
        <f t="shared" ca="1" si="69"/>
        <v>0.35149750781062861</v>
      </c>
      <c r="BQ52">
        <f t="shared" ca="1" si="69"/>
        <v>0.35149750781062861</v>
      </c>
      <c r="BR52">
        <f t="shared" ca="1" si="69"/>
        <v>0.35149750781062861</v>
      </c>
      <c r="BS52">
        <f t="shared" ca="1" si="69"/>
        <v>0.35149750781062861</v>
      </c>
      <c r="BT52">
        <f t="shared" ca="1" si="69"/>
        <v>0.35149750781062861</v>
      </c>
      <c r="BU52">
        <f t="shared" ca="1" si="69"/>
        <v>0.35149750781062861</v>
      </c>
      <c r="BV52">
        <f t="shared" ca="1" si="69"/>
        <v>0.35149750781062861</v>
      </c>
      <c r="BW52">
        <f t="shared" ca="1" si="69"/>
        <v>0.35149750781062861</v>
      </c>
      <c r="BX52">
        <f t="shared" ca="1" si="69"/>
        <v>0.35149750781062861</v>
      </c>
      <c r="BY52">
        <f t="shared" ca="1" si="69"/>
        <v>0.35149750781062861</v>
      </c>
      <c r="BZ52">
        <f t="shared" ca="1" si="69"/>
        <v>0.35149750781062861</v>
      </c>
      <c r="CA52">
        <f t="shared" ca="1" si="69"/>
        <v>0.35149750781062861</v>
      </c>
      <c r="CB52">
        <f t="shared" ca="1" si="69"/>
        <v>0.35149750781062861</v>
      </c>
      <c r="CC52">
        <f t="shared" ca="1" si="69"/>
        <v>0.35149750781062861</v>
      </c>
      <c r="CD52">
        <f t="shared" ca="1" si="69"/>
        <v>0.35149750781062861</v>
      </c>
      <c r="CE52">
        <f t="shared" ca="1" si="69"/>
        <v>0.35149750781062861</v>
      </c>
      <c r="CF52">
        <f t="shared" ca="1" si="69"/>
        <v>0.35149750781062861</v>
      </c>
      <c r="CG52">
        <f t="shared" ca="1" si="69"/>
        <v>0.35149750781062861</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1.4418964309691524</v>
      </c>
      <c r="U54" s="645">
        <f t="shared" ca="1" si="71"/>
        <v>1.4608465702364477</v>
      </c>
      <c r="V54" s="645">
        <f t="shared" ca="1" si="71"/>
        <v>1.4798519598007216</v>
      </c>
      <c r="W54" s="645">
        <f t="shared" ca="1" si="71"/>
        <v>1.4989146210143052</v>
      </c>
      <c r="X54" s="645">
        <f t="shared" ca="1" si="71"/>
        <v>1.5180366750493934</v>
      </c>
      <c r="Y54" s="645">
        <f t="shared" ca="1" si="71"/>
        <v>1.537220349136794</v>
      </c>
      <c r="Z54" s="645">
        <f t="shared" ca="1" si="71"/>
        <v>1.5564679832784922</v>
      </c>
      <c r="AA54" s="645">
        <f t="shared" ca="1" si="71"/>
        <v>1.5757820374765772</v>
      </c>
      <c r="AB54" s="645">
        <f t="shared" ca="1" si="71"/>
        <v>1.5951650995254534</v>
      </c>
      <c r="AC54" s="645">
        <f t="shared" ca="1" si="71"/>
        <v>1.6146198934192308</v>
      </c>
      <c r="AD54" s="645">
        <f t="shared" ca="1" si="71"/>
        <v>1.6341492884317059</v>
      </c>
      <c r="AE54" s="645">
        <f t="shared" ca="1" si="71"/>
        <v>1.6728431672969175</v>
      </c>
      <c r="AF54" s="645">
        <f t="shared" ca="1" si="71"/>
        <v>1.7115710252017127</v>
      </c>
      <c r="AG54" s="645">
        <f t="shared" ca="1" si="71"/>
        <v>1.7503342779394091</v>
      </c>
      <c r="AH54" s="645">
        <f t="shared" ca="1" si="71"/>
        <v>1.7891344210663247</v>
      </c>
      <c r="AI54" s="645">
        <f t="shared" ca="1" si="71"/>
        <v>1.8279730355991419</v>
      </c>
      <c r="AJ54" s="645">
        <f t="shared" ca="1" si="71"/>
        <v>1.8668517942076817</v>
      </c>
      <c r="AK54" s="645">
        <f t="shared" ca="1" si="71"/>
        <v>1.9057724679541077</v>
      </c>
      <c r="AL54" s="645">
        <f t="shared" ca="1" si="71"/>
        <v>1.9447369336356399</v>
      </c>
      <c r="AM54" s="645">
        <f t="shared" ca="1" si="71"/>
        <v>2.0176172614096197</v>
      </c>
      <c r="AN54" s="645">
        <f t="shared" ca="1" si="71"/>
        <v>2.0905698867336713</v>
      </c>
      <c r="AO54" s="645">
        <f t="shared" ca="1" si="71"/>
        <v>2.1635981985554551</v>
      </c>
      <c r="AP54" s="645">
        <f t="shared" ca="1" si="71"/>
        <v>2.2367058009939091</v>
      </c>
      <c r="AQ54" s="645">
        <f t="shared" ca="1" si="71"/>
        <v>2.3098965306917765</v>
      </c>
      <c r="AR54" s="645">
        <f t="shared" ca="1" si="71"/>
        <v>2.38317447587493</v>
      </c>
      <c r="AS54" s="645">
        <f t="shared" ca="1" si="71"/>
        <v>2.4565439973176342</v>
      </c>
      <c r="AT54" s="645">
        <f t="shared" ca="1" si="71"/>
        <v>2.5300097514398652</v>
      </c>
      <c r="AU54" s="645">
        <f t="shared" ca="1" si="71"/>
        <v>2.6035767157940137</v>
      </c>
      <c r="AV54" s="645">
        <f t="shared" ca="1" si="71"/>
        <v>2.6511176566696912</v>
      </c>
      <c r="AW54" s="645">
        <f t="shared" ca="1" si="71"/>
        <v>2.6994999870805456</v>
      </c>
      <c r="AX54" s="645">
        <f t="shared" ca="1" si="71"/>
        <v>2.7487696010012193</v>
      </c>
      <c r="AY54" s="645">
        <f t="shared" ca="1" si="71"/>
        <v>2.798975791960038</v>
      </c>
      <c r="AZ54" s="645">
        <f t="shared" ref="AZ54:CE54" ca="1" si="72">AZ53*AZ52</f>
        <v>2.8501715737516125</v>
      </c>
      <c r="BA54" s="645">
        <f t="shared" ca="1" si="72"/>
        <v>2.8547492834809711</v>
      </c>
      <c r="BB54" s="645">
        <f t="shared" ca="1" si="72"/>
        <v>2.8595065112389317</v>
      </c>
      <c r="BC54" s="645">
        <f t="shared" ca="1" si="72"/>
        <v>2.8644540281072111</v>
      </c>
      <c r="BD54" s="645">
        <f t="shared" ca="1" si="72"/>
        <v>2.8696034844395024</v>
      </c>
      <c r="BE54" s="645">
        <f t="shared" ca="1" si="72"/>
        <v>2.8749675014523053</v>
      </c>
      <c r="BF54" s="645">
        <f t="shared" ca="1" si="72"/>
        <v>2.8805597745082054</v>
      </c>
      <c r="BG54" s="645">
        <f t="shared" ca="1" si="72"/>
        <v>2.8863951898708842</v>
      </c>
      <c r="BH54" s="645">
        <f t="shared" ca="1" si="72"/>
        <v>2.8924899570274603</v>
      </c>
      <c r="BI54" s="645">
        <f t="shared" ca="1" si="72"/>
        <v>2.8988617590547903</v>
      </c>
      <c r="BJ54" s="645">
        <f t="shared" ca="1" si="72"/>
        <v>2.9055299239671113</v>
      </c>
      <c r="BK54" s="645">
        <f t="shared" ca="1" si="72"/>
        <v>2.9125156205419245</v>
      </c>
      <c r="BL54" s="645">
        <f t="shared" ca="1" si="72"/>
        <v>2.919842082803314</v>
      </c>
      <c r="BM54" s="645">
        <f t="shared" ca="1" si="72"/>
        <v>2.9275348681777729</v>
      </c>
      <c r="BN54" s="645">
        <f t="shared" ca="1" si="72"/>
        <v>2.9275348681777729</v>
      </c>
      <c r="BO54" s="645">
        <f t="shared" ca="1" si="72"/>
        <v>2.9275348681777729</v>
      </c>
      <c r="BP54" s="645">
        <f t="shared" ca="1" si="72"/>
        <v>2.9275348681777729</v>
      </c>
      <c r="BQ54" s="645">
        <f t="shared" ca="1" si="72"/>
        <v>2.9275348681777729</v>
      </c>
      <c r="BR54" s="645">
        <f t="shared" ca="1" si="72"/>
        <v>2.9275348681777729</v>
      </c>
      <c r="BS54" s="645">
        <f t="shared" ca="1" si="72"/>
        <v>2.9275348681777729</v>
      </c>
      <c r="BT54" s="645">
        <f t="shared" ca="1" si="72"/>
        <v>2.9275348681777729</v>
      </c>
      <c r="BU54" s="645">
        <f t="shared" ca="1" si="72"/>
        <v>2.9275348681777729</v>
      </c>
      <c r="BV54" s="645">
        <f t="shared" ca="1" si="72"/>
        <v>2.9275348681777729</v>
      </c>
      <c r="BW54" s="645">
        <f t="shared" ca="1" si="72"/>
        <v>2.9275348681777729</v>
      </c>
      <c r="BX54" s="645">
        <f t="shared" ca="1" si="72"/>
        <v>2.9275348681777729</v>
      </c>
      <c r="BY54" s="645">
        <f t="shared" ca="1" si="72"/>
        <v>2.9275348681777729</v>
      </c>
      <c r="BZ54" s="645">
        <f t="shared" ca="1" si="72"/>
        <v>2.9275348681777729</v>
      </c>
      <c r="CA54" s="645">
        <f t="shared" ca="1" si="72"/>
        <v>2.9275348681777729</v>
      </c>
      <c r="CB54" s="645">
        <f t="shared" ca="1" si="72"/>
        <v>2.9275348681777729</v>
      </c>
      <c r="CC54" s="645">
        <f t="shared" ca="1" si="72"/>
        <v>2.9275348681777729</v>
      </c>
      <c r="CD54" s="645">
        <f t="shared" ca="1" si="72"/>
        <v>2.9275348681777729</v>
      </c>
      <c r="CE54" s="645">
        <f t="shared" ca="1" si="72"/>
        <v>2.9275348681777729</v>
      </c>
      <c r="CF54" s="645">
        <f ca="1">CF53*CF52</f>
        <v>2.9275348681777729</v>
      </c>
      <c r="CG54" s="645">
        <f ca="1">CG53*CG52</f>
        <v>2.9275348681777729</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33.054765988728292</v>
      </c>
      <c r="AM62" s="583">
        <f t="shared" ca="1" si="76"/>
        <v>33.024503798088745</v>
      </c>
      <c r="AN62" s="583">
        <f t="shared" ca="1" si="76"/>
        <v>32.99424160744919</v>
      </c>
      <c r="AO62" s="583">
        <f t="shared" ca="1" si="76"/>
        <v>32.963979416809643</v>
      </c>
      <c r="AP62" s="583">
        <f t="shared" ca="1" si="76"/>
        <v>32.933717226170089</v>
      </c>
      <c r="AQ62" s="583">
        <f t="shared" ca="1" si="76"/>
        <v>32.903455035530541</v>
      </c>
      <c r="AR62" s="583">
        <f t="shared" ca="1" si="76"/>
        <v>32.873192844890987</v>
      </c>
      <c r="AS62" s="583">
        <f t="shared" ca="1" si="76"/>
        <v>32.84293065425144</v>
      </c>
      <c r="AT62" s="583">
        <f t="shared" ca="1" si="76"/>
        <v>32.812668463611885</v>
      </c>
      <c r="AU62" s="583">
        <f t="shared" ca="1" si="76"/>
        <v>32.782406272972338</v>
      </c>
      <c r="AV62" s="583">
        <f t="shared" ca="1" si="76"/>
        <v>32.710977701543769</v>
      </c>
      <c r="AW62" s="583">
        <f t="shared" ca="1" si="76"/>
        <v>32.639549130115192</v>
      </c>
      <c r="AX62" s="583">
        <f t="shared" ca="1" si="76"/>
        <v>32.568120558686616</v>
      </c>
      <c r="AY62" s="583">
        <f t="shared" ca="1" si="76"/>
        <v>32.496691987258046</v>
      </c>
      <c r="AZ62" s="583">
        <f t="shared" ca="1" si="76"/>
        <v>32.425263415829477</v>
      </c>
      <c r="BA62" s="583">
        <f t="shared" ca="1" si="76"/>
        <v>32.3538348444009</v>
      </c>
      <c r="BB62" s="583">
        <f t="shared" ca="1" si="76"/>
        <v>32.282406272972324</v>
      </c>
      <c r="BC62" s="583">
        <f t="shared" ca="1" si="76"/>
        <v>32.210977701543754</v>
      </c>
      <c r="BD62" s="583">
        <f t="shared" ca="1" si="76"/>
        <v>32.139549130115185</v>
      </c>
      <c r="BE62" s="583">
        <f t="shared" ca="1" si="76"/>
        <v>32.068120558686608</v>
      </c>
      <c r="BF62" s="583">
        <f t="shared" ca="1" si="76"/>
        <v>31.996691987258036</v>
      </c>
      <c r="BG62" s="583">
        <f t="shared" ca="1" si="76"/>
        <v>31.925263415829463</v>
      </c>
      <c r="BH62" s="583">
        <f t="shared" ca="1" si="76"/>
        <v>31.85383484440089</v>
      </c>
      <c r="BI62" s="583">
        <f t="shared" ca="1" si="76"/>
        <v>31.782406272972317</v>
      </c>
      <c r="BJ62" s="583">
        <f t="shared" ca="1" si="76"/>
        <v>31.710977701543744</v>
      </c>
      <c r="BK62" s="583">
        <f t="shared" ca="1" si="76"/>
        <v>31.639549130115171</v>
      </c>
      <c r="BL62" s="583">
        <f t="shared" ca="1" si="76"/>
        <v>31.568120558686598</v>
      </c>
      <c r="BM62" s="583">
        <f t="shared" ca="1" si="76"/>
        <v>31.496691987258025</v>
      </c>
      <c r="BN62" s="583">
        <f t="shared" ca="1" si="76"/>
        <v>31.496691987258025</v>
      </c>
      <c r="BO62" s="583">
        <f t="shared" ca="1" si="76"/>
        <v>31.496691987258025</v>
      </c>
      <c r="BP62" s="583">
        <f t="shared" ca="1" si="76"/>
        <v>31.496691987258025</v>
      </c>
      <c r="BQ62" s="583">
        <f t="shared" ca="1" si="76"/>
        <v>31.496691987258025</v>
      </c>
      <c r="BR62" s="583">
        <f t="shared" ca="1" si="76"/>
        <v>31.496691987258025</v>
      </c>
      <c r="BS62" s="583">
        <f t="shared" ca="1" si="76"/>
        <v>31.496691987258025</v>
      </c>
      <c r="BT62" s="583">
        <f t="shared" ca="1" si="76"/>
        <v>31.496691987258025</v>
      </c>
      <c r="BU62" s="583">
        <f t="shared" ca="1" si="76"/>
        <v>31.496691987258025</v>
      </c>
      <c r="BV62" s="583">
        <f t="shared" ca="1" si="76"/>
        <v>31.496691987258025</v>
      </c>
      <c r="BW62" s="583">
        <f t="shared" ca="1" si="76"/>
        <v>31.496691987258025</v>
      </c>
      <c r="BX62" s="583">
        <f t="shared" ca="1" si="76"/>
        <v>31.496691987258025</v>
      </c>
      <c r="BY62" s="583">
        <f t="shared" ca="1" si="76"/>
        <v>31.496691987258025</v>
      </c>
      <c r="BZ62" s="583">
        <f t="shared" ca="1" si="76"/>
        <v>31.496691987258025</v>
      </c>
      <c r="CA62" s="583">
        <f t="shared" ca="1" si="76"/>
        <v>31.496691987258025</v>
      </c>
      <c r="CB62" s="583">
        <f t="shared" ca="1" si="76"/>
        <v>31.496691987258025</v>
      </c>
      <c r="CC62" s="583">
        <f t="shared" ca="1" si="76"/>
        <v>31.496691987258025</v>
      </c>
      <c r="CD62" s="583">
        <f t="shared" ca="1" si="76"/>
        <v>31.496691987258025</v>
      </c>
      <c r="CE62" s="583">
        <f t="shared" ca="1" si="76"/>
        <v>31.496691987258025</v>
      </c>
      <c r="CF62" s="583">
        <f t="shared" ca="1" si="76"/>
        <v>31.496691987258025</v>
      </c>
      <c r="CG62" s="583">
        <f ca="1">CG77</f>
        <v>31.496691987258025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13.281625419162131</v>
      </c>
      <c r="AM66">
        <f t="shared" ca="1" si="80"/>
        <v>13.297767738365078</v>
      </c>
      <c r="AN66">
        <f t="shared" ca="1" si="80"/>
        <v>13.313952546635457</v>
      </c>
      <c r="AO66">
        <f t="shared" ca="1" si="80"/>
        <v>13.330180011950979</v>
      </c>
      <c r="AP66">
        <f t="shared" ca="1" si="80"/>
        <v>13.346450303175983</v>
      </c>
      <c r="AQ66">
        <f t="shared" ca="1" si="80"/>
        <v>13.362763590067276</v>
      </c>
      <c r="AR66">
        <f t="shared" ca="1" si="80"/>
        <v>13.379120043280055</v>
      </c>
      <c r="AS66">
        <f t="shared" ca="1" si="80"/>
        <v>13.395519834373843</v>
      </c>
      <c r="AT66">
        <f t="shared" ca="1" si="80"/>
        <v>13.4119631358185</v>
      </c>
      <c r="AU66">
        <f t="shared" ca="1" si="80"/>
        <v>13.428450121000255</v>
      </c>
      <c r="AV66">
        <f t="shared" ca="1" si="80"/>
        <v>13.467538990219385</v>
      </c>
      <c r="AW66">
        <f t="shared" ca="1" si="80"/>
        <v>13.50687451294483</v>
      </c>
      <c r="AX66">
        <f t="shared" ca="1" si="80"/>
        <v>13.546459031167027</v>
      </c>
      <c r="AY66">
        <f t="shared" ca="1" si="80"/>
        <v>13.586294916620361</v>
      </c>
      <c r="AZ66">
        <f t="shared" ca="1" si="80"/>
        <v>13.62638457125685</v>
      </c>
      <c r="BA66">
        <f t="shared" ca="1" si="80"/>
        <v>13.666730427728927</v>
      </c>
      <c r="BB66">
        <f t="shared" ca="1" si="80"/>
        <v>13.707334949881499</v>
      </c>
      <c r="BC66">
        <f t="shared" ca="1" si="80"/>
        <v>13.748200633253523</v>
      </c>
      <c r="BD66">
        <f t="shared" ca="1" si="80"/>
        <v>13.789330005589271</v>
      </c>
      <c r="BE66">
        <f t="shared" ca="1" si="80"/>
        <v>13.830725627359529</v>
      </c>
      <c r="BF66">
        <f t="shared" ca="1" si="80"/>
        <v>13.872390092292946</v>
      </c>
      <c r="BG66">
        <f t="shared" ca="1" si="80"/>
        <v>13.914326027917783</v>
      </c>
      <c r="BH66">
        <f t="shared" ca="1" si="80"/>
        <v>13.956536096114272</v>
      </c>
      <c r="BI66">
        <f t="shared" ca="1" si="80"/>
        <v>13.999022993677858</v>
      </c>
      <c r="BJ66">
        <f t="shared" ca="1" si="80"/>
        <v>14.041789452893537</v>
      </c>
      <c r="BK66">
        <f t="shared" ca="1" si="80"/>
        <v>14.084838242121588</v>
      </c>
      <c r="BL66">
        <f t="shared" ca="1" si="80"/>
        <v>14.128172166394943</v>
      </c>
      <c r="BM66">
        <f t="shared" ca="1" si="80"/>
        <v>14.171794068028451</v>
      </c>
      <c r="BN66">
        <f t="shared" ca="1" si="80"/>
        <v>14.171794068028451</v>
      </c>
      <c r="BO66">
        <f t="shared" ca="1" si="80"/>
        <v>14.171794068028451</v>
      </c>
      <c r="BP66">
        <f t="shared" ca="1" si="80"/>
        <v>14.171794068028451</v>
      </c>
      <c r="BQ66">
        <f t="shared" ca="1" si="80"/>
        <v>14.171794068028451</v>
      </c>
      <c r="BR66">
        <f t="shared" ca="1" si="80"/>
        <v>14.171794068028451</v>
      </c>
      <c r="BS66">
        <f t="shared" ca="1" si="80"/>
        <v>14.171794068028451</v>
      </c>
      <c r="BT66">
        <f t="shared" ca="1" si="80"/>
        <v>14.171794068028451</v>
      </c>
      <c r="BU66">
        <f t="shared" ca="1" si="80"/>
        <v>14.171794068028451</v>
      </c>
      <c r="BV66">
        <f t="shared" ca="1" si="80"/>
        <v>14.171794068028451</v>
      </c>
      <c r="BW66">
        <f t="shared" ca="1" si="80"/>
        <v>14.171794068028451</v>
      </c>
      <c r="BX66">
        <f t="shared" ca="1" si="80"/>
        <v>14.171794068028451</v>
      </c>
      <c r="BY66">
        <f t="shared" ca="1" si="80"/>
        <v>14.171794068028451</v>
      </c>
      <c r="BZ66">
        <f t="shared" ca="1" si="80"/>
        <v>14.171794068028451</v>
      </c>
      <c r="CA66">
        <f t="shared" ca="1" si="80"/>
        <v>14.171794068028451</v>
      </c>
      <c r="CB66">
        <f t="shared" ca="1" si="80"/>
        <v>14.171794068028451</v>
      </c>
      <c r="CC66">
        <f t="shared" ca="1" si="80"/>
        <v>14.171794068028451</v>
      </c>
      <c r="CD66">
        <f t="shared" ca="1" si="80"/>
        <v>14.171794068028451</v>
      </c>
      <c r="CE66">
        <f t="shared" ca="1" si="80"/>
        <v>14.171794068028451</v>
      </c>
      <c r="CF66">
        <f t="shared" ca="1" si="80"/>
        <v>14.171794068028451</v>
      </c>
      <c r="CG66">
        <f ca="1">(CG62+273.15)/(CG62-CG60)</f>
        <v>14.171794068028451</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33.054765988728292</v>
      </c>
      <c r="AM77" s="819">
        <f t="shared" ref="AM77:CG77" ca="1" si="89">MAX(AL77-($AK$77-$AK$78)/28,AM78+($AK$77-$AK$78)/$AK$81*AM81)</f>
        <v>33.024503798088745</v>
      </c>
      <c r="AN77" s="819">
        <f t="shared" ca="1" si="89"/>
        <v>32.99424160744919</v>
      </c>
      <c r="AO77" s="819">
        <f t="shared" ca="1" si="89"/>
        <v>32.963979416809643</v>
      </c>
      <c r="AP77" s="819">
        <f t="shared" ca="1" si="89"/>
        <v>32.933717226170089</v>
      </c>
      <c r="AQ77" s="819">
        <f t="shared" ca="1" si="89"/>
        <v>32.903455035530541</v>
      </c>
      <c r="AR77" s="819">
        <f t="shared" ca="1" si="89"/>
        <v>32.873192844890987</v>
      </c>
      <c r="AS77" s="819">
        <f t="shared" ca="1" si="89"/>
        <v>32.84293065425144</v>
      </c>
      <c r="AT77" s="819">
        <f t="shared" ca="1" si="89"/>
        <v>32.812668463611885</v>
      </c>
      <c r="AU77" s="819">
        <f t="shared" ca="1" si="89"/>
        <v>32.782406272972338</v>
      </c>
      <c r="AV77" s="819">
        <f t="shared" ca="1" si="89"/>
        <v>32.710977701543769</v>
      </c>
      <c r="AW77" s="819">
        <f t="shared" ca="1" si="89"/>
        <v>32.639549130115192</v>
      </c>
      <c r="AX77" s="819">
        <f t="shared" ca="1" si="89"/>
        <v>32.568120558686616</v>
      </c>
      <c r="AY77" s="819">
        <f t="shared" ca="1" si="89"/>
        <v>32.496691987258046</v>
      </c>
      <c r="AZ77" s="819">
        <f t="shared" ca="1" si="89"/>
        <v>32.425263415829477</v>
      </c>
      <c r="BA77" s="819">
        <f t="shared" ca="1" si="89"/>
        <v>32.3538348444009</v>
      </c>
      <c r="BB77" s="819">
        <f t="shared" ca="1" si="89"/>
        <v>32.282406272972324</v>
      </c>
      <c r="BC77" s="819">
        <f t="shared" ca="1" si="89"/>
        <v>32.210977701543754</v>
      </c>
      <c r="BD77" s="819">
        <f t="shared" ca="1" si="89"/>
        <v>32.139549130115185</v>
      </c>
      <c r="BE77" s="819">
        <f t="shared" ca="1" si="89"/>
        <v>32.068120558686608</v>
      </c>
      <c r="BF77" s="819">
        <f t="shared" ca="1" si="89"/>
        <v>31.996691987258036</v>
      </c>
      <c r="BG77" s="819">
        <f t="shared" ca="1" si="89"/>
        <v>31.925263415829463</v>
      </c>
      <c r="BH77" s="819">
        <f t="shared" ca="1" si="89"/>
        <v>31.85383484440089</v>
      </c>
      <c r="BI77" s="819">
        <f t="shared" ca="1" si="89"/>
        <v>31.782406272972317</v>
      </c>
      <c r="BJ77" s="819">
        <f t="shared" ca="1" si="89"/>
        <v>31.710977701543744</v>
      </c>
      <c r="BK77" s="819">
        <f t="shared" ca="1" si="89"/>
        <v>31.639549130115171</v>
      </c>
      <c r="BL77" s="819">
        <f t="shared" ca="1" si="89"/>
        <v>31.568120558686598</v>
      </c>
      <c r="BM77" s="819">
        <f t="shared" ca="1" si="89"/>
        <v>31.496691987258025</v>
      </c>
      <c r="BN77" s="819">
        <f t="shared" ca="1" si="89"/>
        <v>31.496691987258025</v>
      </c>
      <c r="BO77" s="819">
        <f t="shared" ca="1" si="89"/>
        <v>31.496691987258025</v>
      </c>
      <c r="BP77" s="819">
        <f t="shared" ca="1" si="89"/>
        <v>31.496691987258025</v>
      </c>
      <c r="BQ77" s="819">
        <f t="shared" ca="1" si="89"/>
        <v>31.496691987258025</v>
      </c>
      <c r="BR77" s="819">
        <f t="shared" ca="1" si="89"/>
        <v>31.496691987258025</v>
      </c>
      <c r="BS77" s="819">
        <f t="shared" ca="1" si="89"/>
        <v>31.496691987258025</v>
      </c>
      <c r="BT77" s="819">
        <f t="shared" ca="1" si="89"/>
        <v>31.496691987258025</v>
      </c>
      <c r="BU77" s="819">
        <f t="shared" ca="1" si="89"/>
        <v>31.496691987258025</v>
      </c>
      <c r="BV77" s="819">
        <f t="shared" ca="1" si="89"/>
        <v>31.496691987258025</v>
      </c>
      <c r="BW77" s="819">
        <f t="shared" ca="1" si="89"/>
        <v>31.496691987258025</v>
      </c>
      <c r="BX77" s="819">
        <f t="shared" ca="1" si="89"/>
        <v>31.496691987258025</v>
      </c>
      <c r="BY77" s="819">
        <f t="shared" ca="1" si="89"/>
        <v>31.496691987258025</v>
      </c>
      <c r="BZ77" s="819">
        <f t="shared" ca="1" si="89"/>
        <v>31.496691987258025</v>
      </c>
      <c r="CA77" s="819">
        <f t="shared" ca="1" si="89"/>
        <v>31.496691987258025</v>
      </c>
      <c r="CB77" s="819">
        <f t="shared" ca="1" si="89"/>
        <v>31.496691987258025</v>
      </c>
      <c r="CC77" s="819">
        <f t="shared" ca="1" si="89"/>
        <v>31.496691987258025</v>
      </c>
      <c r="CD77" s="819">
        <f t="shared" ca="1" si="89"/>
        <v>31.496691987258025</v>
      </c>
      <c r="CE77" s="819">
        <f t="shared" ca="1" si="89"/>
        <v>31.496691987258025</v>
      </c>
      <c r="CF77" s="819">
        <f t="shared" ca="1" si="89"/>
        <v>31.496691987258025</v>
      </c>
      <c r="CG77" s="821">
        <f t="shared" ca="1" si="89"/>
        <v>31.496691987258025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72.802142857142854</v>
      </c>
      <c r="U79" s="286">
        <f t="shared" ref="U79:CF79" ca="1" si="93">IF(OR(WPArt=3,WPArt=5,WPArt=4,WPArt=6),U63,IF(OR(WPArt=2),U44,))</f>
        <v>76.022678571428557</v>
      </c>
      <c r="V79" s="286">
        <f t="shared" ca="1" si="93"/>
        <v>79.243214285714288</v>
      </c>
      <c r="W79" s="286">
        <f t="shared" ca="1" si="93"/>
        <v>82.46374999999999</v>
      </c>
      <c r="X79" s="286">
        <f t="shared" ca="1" si="93"/>
        <v>85.684285714285721</v>
      </c>
      <c r="Y79" s="286">
        <f t="shared" ca="1" si="93"/>
        <v>88.904821428571424</v>
      </c>
      <c r="Z79" s="286">
        <f t="shared" ca="1" si="93"/>
        <v>92.125357142857155</v>
      </c>
      <c r="AA79" s="286">
        <f t="shared" ca="1" si="93"/>
        <v>95.345892857142843</v>
      </c>
      <c r="AB79" s="286">
        <f t="shared" ca="1" si="93"/>
        <v>98.566428571428574</v>
      </c>
      <c r="AC79" s="286">
        <f t="shared" ca="1" si="93"/>
        <v>101.78696428571429</v>
      </c>
      <c r="AD79" s="286">
        <f t="shared" ca="1" si="93"/>
        <v>105.00749999999999</v>
      </c>
      <c r="AE79" s="286">
        <f t="shared" ca="1" si="93"/>
        <v>108.2280357142857</v>
      </c>
      <c r="AF79" s="286">
        <f t="shared" ca="1" si="93"/>
        <v>111.44857142857143</v>
      </c>
      <c r="AG79" s="286">
        <f t="shared" ca="1" si="93"/>
        <v>114.66910714285713</v>
      </c>
      <c r="AH79" s="286">
        <f t="shared" ca="1" si="93"/>
        <v>117.88964285714286</v>
      </c>
      <c r="AI79" s="286">
        <f t="shared" ca="1" si="93"/>
        <v>121.11017857142858</v>
      </c>
      <c r="AJ79" s="286">
        <f t="shared" ca="1" si="93"/>
        <v>124.33071428571428</v>
      </c>
      <c r="AK79" s="286">
        <f t="shared" ca="1" si="93"/>
        <v>127.55125000000001</v>
      </c>
      <c r="AL79" s="286">
        <f t="shared" ca="1" si="93"/>
        <v>130.76945234011271</v>
      </c>
      <c r="AM79" s="286">
        <f t="shared" ca="1" si="93"/>
        <v>131.83457118353343</v>
      </c>
      <c r="AN79" s="286">
        <f t="shared" ca="1" si="93"/>
        <v>132.90014395981376</v>
      </c>
      <c r="AO79" s="286">
        <f t="shared" ca="1" si="93"/>
        <v>133.96617066895368</v>
      </c>
      <c r="AP79" s="286">
        <f t="shared" ca="1" si="93"/>
        <v>135.03265131095318</v>
      </c>
      <c r="AQ79" s="286">
        <f t="shared" ca="1" si="93"/>
        <v>136.09958588581227</v>
      </c>
      <c r="AR79" s="286">
        <f t="shared" ca="1" si="93"/>
        <v>137.16697439353101</v>
      </c>
      <c r="AS79" s="286">
        <f t="shared" ca="1" si="93"/>
        <v>138.23481683410927</v>
      </c>
      <c r="AT79" s="286">
        <f t="shared" ca="1" si="93"/>
        <v>139.30311320754714</v>
      </c>
      <c r="AU79" s="286">
        <f t="shared" ca="1" si="93"/>
        <v>140.37186351384463</v>
      </c>
      <c r="AV79" s="286">
        <f t="shared" ca="1" si="93"/>
        <v>140.27439322469982</v>
      </c>
      <c r="AW79" s="286">
        <f t="shared" ca="1" si="93"/>
        <v>140.17049436412643</v>
      </c>
      <c r="AX79" s="286">
        <f t="shared" ca="1" si="93"/>
        <v>140.0601669321245</v>
      </c>
      <c r="AY79" s="286">
        <f t="shared" ca="1" si="93"/>
        <v>139.94341092869394</v>
      </c>
      <c r="AZ79" s="286">
        <f t="shared" ca="1" si="93"/>
        <v>139.82022635383484</v>
      </c>
      <c r="BA79" s="286">
        <f t="shared" ca="1" si="93"/>
        <v>139.80969063954916</v>
      </c>
      <c r="BB79" s="286">
        <f t="shared" ca="1" si="93"/>
        <v>139.79915492526342</v>
      </c>
      <c r="BC79" s="286">
        <f t="shared" ca="1" si="93"/>
        <v>139.78861921097763</v>
      </c>
      <c r="BD79" s="286">
        <f t="shared" ca="1" si="93"/>
        <v>139.77808349669198</v>
      </c>
      <c r="BE79" s="286">
        <f t="shared" ca="1" si="93"/>
        <v>139.76754778240627</v>
      </c>
      <c r="BF79" s="286">
        <f t="shared" ca="1" si="93"/>
        <v>139.75701206812053</v>
      </c>
      <c r="BG79" s="286">
        <f t="shared" ca="1" si="93"/>
        <v>139.74647635383485</v>
      </c>
      <c r="BH79" s="286">
        <f t="shared" ca="1" si="93"/>
        <v>139.73594063954914</v>
      </c>
      <c r="BI79" s="286">
        <f t="shared" ca="1" si="93"/>
        <v>139.7254049252634</v>
      </c>
      <c r="BJ79" s="286">
        <f t="shared" ca="1" si="93"/>
        <v>139.7148692109777</v>
      </c>
      <c r="BK79" s="286">
        <f t="shared" ca="1" si="93"/>
        <v>139.70433349669196</v>
      </c>
      <c r="BL79" s="286">
        <f t="shared" ca="1" si="93"/>
        <v>139.69379778240625</v>
      </c>
      <c r="BM79" s="286">
        <f t="shared" ca="1" si="93"/>
        <v>139.68326206812054</v>
      </c>
      <c r="BN79" s="286">
        <f t="shared" ca="1" si="93"/>
        <v>139.68326206812054</v>
      </c>
      <c r="BO79" s="286">
        <f t="shared" ca="1" si="93"/>
        <v>139.68326206812054</v>
      </c>
      <c r="BP79" s="286">
        <f t="shared" ca="1" si="93"/>
        <v>139.68326206812054</v>
      </c>
      <c r="BQ79" s="286">
        <f t="shared" ca="1" si="93"/>
        <v>139.68326206812054</v>
      </c>
      <c r="BR79" s="286">
        <f t="shared" ca="1" si="93"/>
        <v>139.68326206812054</v>
      </c>
      <c r="BS79" s="286">
        <f t="shared" ca="1" si="93"/>
        <v>139.68326206812054</v>
      </c>
      <c r="BT79" s="286">
        <f t="shared" ca="1" si="93"/>
        <v>139.68326206812054</v>
      </c>
      <c r="BU79" s="286">
        <f t="shared" ca="1" si="93"/>
        <v>139.68326206812054</v>
      </c>
      <c r="BV79" s="286">
        <f t="shared" ca="1" si="93"/>
        <v>139.68326206812054</v>
      </c>
      <c r="BW79" s="286">
        <f t="shared" ca="1" si="93"/>
        <v>139.68326206812054</v>
      </c>
      <c r="BX79" s="286">
        <f t="shared" ca="1" si="93"/>
        <v>139.68326206812054</v>
      </c>
      <c r="BY79" s="286">
        <f t="shared" ca="1" si="93"/>
        <v>139.68326206812054</v>
      </c>
      <c r="BZ79" s="286">
        <f t="shared" ca="1" si="93"/>
        <v>139.68326206812054</v>
      </c>
      <c r="CA79" s="286">
        <f t="shared" ca="1" si="93"/>
        <v>139.68326206812054</v>
      </c>
      <c r="CB79" s="286">
        <f t="shared" ca="1" si="93"/>
        <v>139.68326206812054</v>
      </c>
      <c r="CC79" s="286">
        <f t="shared" ca="1" si="93"/>
        <v>139.68326206812054</v>
      </c>
      <c r="CD79" s="286">
        <f t="shared" ca="1" si="93"/>
        <v>139.68326206812054</v>
      </c>
      <c r="CE79" s="286">
        <f t="shared" ca="1" si="93"/>
        <v>139.68326206812054</v>
      </c>
      <c r="CF79" s="286">
        <f t="shared" ca="1" si="93"/>
        <v>139.68326206812054</v>
      </c>
      <c r="CG79" s="309">
        <f ca="1">IF(OR(WPArt=3,WPArt=5,WPArt=4,WPArt=6),CG63,IF(OR(WPArt=2),CG44,))</f>
        <v>139.68326206812054</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72.8125</v>
      </c>
      <c r="U81" s="286">
        <f t="shared" ca="1" si="95"/>
        <v>76.03125</v>
      </c>
      <c r="V81" s="286">
        <f t="shared" ca="1" si="95"/>
        <v>79.25</v>
      </c>
      <c r="W81" s="286">
        <f t="shared" ca="1" si="95"/>
        <v>82.46875</v>
      </c>
      <c r="X81" s="286">
        <f t="shared" ca="1" si="95"/>
        <v>85.6875</v>
      </c>
      <c r="Y81" s="286">
        <f t="shared" ca="1" si="95"/>
        <v>88.90625</v>
      </c>
      <c r="Z81" s="286">
        <f t="shared" ca="1" si="95"/>
        <v>92.125</v>
      </c>
      <c r="AA81" s="286">
        <f t="shared" ca="1" si="95"/>
        <v>95.34375</v>
      </c>
      <c r="AB81" s="286">
        <f t="shared" ca="1" si="95"/>
        <v>98.5625</v>
      </c>
      <c r="AC81" s="286">
        <f t="shared" ca="1" si="95"/>
        <v>101.78125</v>
      </c>
      <c r="AD81" s="286">
        <f t="shared" ca="1" si="95"/>
        <v>105</v>
      </c>
      <c r="AE81" s="286">
        <f t="shared" ca="1" si="95"/>
        <v>108.21875</v>
      </c>
      <c r="AF81" s="286">
        <f t="shared" ca="1" si="95"/>
        <v>111.4375</v>
      </c>
      <c r="AG81" s="286">
        <f t="shared" ca="1" si="95"/>
        <v>114.65625</v>
      </c>
      <c r="AH81" s="286">
        <f t="shared" ca="1" si="95"/>
        <v>117.875</v>
      </c>
      <c r="AI81" s="286">
        <f t="shared" ca="1" si="95"/>
        <v>121.09375</v>
      </c>
      <c r="AJ81" s="286">
        <f t="shared" ca="1" si="95"/>
        <v>124.3125</v>
      </c>
      <c r="AK81" s="286">
        <f t="shared" ca="1" si="95"/>
        <v>127.53125</v>
      </c>
      <c r="AL81" s="286">
        <f t="shared" ca="1" si="95"/>
        <v>130.75</v>
      </c>
      <c r="AM81" s="286">
        <f t="shared" ca="1" si="95"/>
        <v>131.80000000000001</v>
      </c>
      <c r="AN81" s="286">
        <f t="shared" ca="1" si="95"/>
        <v>132.85</v>
      </c>
      <c r="AO81" s="286">
        <f t="shared" ca="1" si="95"/>
        <v>133.9</v>
      </c>
      <c r="AP81" s="286">
        <f t="shared" ca="1" si="95"/>
        <v>134.94999999999999</v>
      </c>
      <c r="AQ81" s="286">
        <f t="shared" ca="1" si="95"/>
        <v>136</v>
      </c>
      <c r="AR81" s="286">
        <f t="shared" ca="1" si="95"/>
        <v>137.04999999999998</v>
      </c>
      <c r="AS81" s="286">
        <f t="shared" ca="1" si="95"/>
        <v>138.1</v>
      </c>
      <c r="AT81" s="286">
        <f t="shared" ca="1" si="95"/>
        <v>139.14999999999998</v>
      </c>
      <c r="AU81" s="286">
        <f t="shared" ca="1" si="95"/>
        <v>140.19999999999999</v>
      </c>
      <c r="AV81" s="286">
        <f t="shared" ca="1" si="95"/>
        <v>140.19999999999999</v>
      </c>
      <c r="AW81" s="286">
        <f t="shared" ca="1" si="95"/>
        <v>140.19999999999999</v>
      </c>
      <c r="AX81" s="286">
        <f t="shared" ca="1" si="95"/>
        <v>140.19999999999999</v>
      </c>
      <c r="AY81" s="286">
        <f t="shared" ca="1" si="95"/>
        <v>140.19999999999999</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140.19999999999999</v>
      </c>
      <c r="BA81" s="286">
        <f t="shared" ca="1" si="96"/>
        <v>140.19999999999999</v>
      </c>
      <c r="BB81" s="286">
        <f t="shared" ca="1" si="96"/>
        <v>140.19999999999999</v>
      </c>
      <c r="BC81" s="286">
        <f t="shared" ca="1" si="96"/>
        <v>140.19999999999999</v>
      </c>
      <c r="BD81" s="286">
        <f t="shared" ca="1" si="96"/>
        <v>140.19999999999999</v>
      </c>
      <c r="BE81" s="286">
        <f t="shared" ca="1" si="96"/>
        <v>140.19999999999999</v>
      </c>
      <c r="BF81" s="286">
        <f t="shared" ca="1" si="96"/>
        <v>140.19999999999999</v>
      </c>
      <c r="BG81" s="286">
        <f t="shared" ca="1" si="96"/>
        <v>140.19999999999999</v>
      </c>
      <c r="BH81" s="286">
        <f t="shared" ca="1" si="96"/>
        <v>140.19999999999999</v>
      </c>
      <c r="BI81" s="286">
        <f t="shared" ca="1" si="96"/>
        <v>140.19999999999999</v>
      </c>
      <c r="BJ81" s="286">
        <f t="shared" ca="1" si="96"/>
        <v>140.19999999999999</v>
      </c>
      <c r="BK81" s="286">
        <f t="shared" ca="1" si="96"/>
        <v>140.19999999999999</v>
      </c>
      <c r="BL81" s="286">
        <f t="shared" ca="1" si="96"/>
        <v>140.19999999999999</v>
      </c>
      <c r="BM81" s="286">
        <f t="shared" ca="1" si="96"/>
        <v>140.19999999999999</v>
      </c>
      <c r="BN81" s="286">
        <f t="shared" ca="1" si="96"/>
        <v>140.19999999999999</v>
      </c>
      <c r="BO81" s="286">
        <f t="shared" ca="1" si="96"/>
        <v>140.19999999999999</v>
      </c>
      <c r="BP81" s="286">
        <f t="shared" ca="1" si="96"/>
        <v>140.19999999999999</v>
      </c>
      <c r="BQ81" s="286">
        <f t="shared" ca="1" si="96"/>
        <v>140.19999999999999</v>
      </c>
      <c r="BR81" s="286">
        <f t="shared" ca="1" si="96"/>
        <v>140.19999999999999</v>
      </c>
      <c r="BS81" s="286">
        <f t="shared" ca="1" si="96"/>
        <v>140.19999999999999</v>
      </c>
      <c r="BT81" s="286">
        <f t="shared" ca="1" si="96"/>
        <v>140.19999999999999</v>
      </c>
      <c r="BU81" s="286">
        <f t="shared" ca="1" si="96"/>
        <v>140.19999999999999</v>
      </c>
      <c r="BV81" s="286">
        <f t="shared" ca="1" si="96"/>
        <v>140.19999999999999</v>
      </c>
      <c r="BW81" s="286">
        <f t="shared" ca="1" si="96"/>
        <v>140.19999999999999</v>
      </c>
      <c r="BX81" s="286">
        <f t="shared" ca="1" si="96"/>
        <v>140.19999999999999</v>
      </c>
      <c r="BY81" s="286">
        <f t="shared" ca="1" si="96"/>
        <v>140.19999999999999</v>
      </c>
      <c r="BZ81" s="286">
        <f t="shared" ca="1" si="96"/>
        <v>140.19999999999999</v>
      </c>
      <c r="CA81" s="286">
        <f t="shared" ca="1" si="96"/>
        <v>140.19999999999999</v>
      </c>
      <c r="CB81" s="286">
        <f t="shared" ca="1" si="96"/>
        <v>140.19999999999999</v>
      </c>
      <c r="CC81" s="286">
        <f t="shared" ca="1" si="96"/>
        <v>140.19999999999999</v>
      </c>
      <c r="CD81" s="286">
        <f t="shared" ca="1" si="96"/>
        <v>140.19999999999999</v>
      </c>
      <c r="CE81" s="286">
        <f t="shared" ca="1" si="96"/>
        <v>140.19999999999999</v>
      </c>
      <c r="CF81" s="286">
        <f t="shared" ca="1" si="96"/>
        <v>140.19999999999999</v>
      </c>
      <c r="CG81" s="309">
        <f t="shared" ca="1" si="96"/>
        <v>140.19999999999999</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3.75</v>
      </c>
      <c r="AW82" s="286">
        <f t="shared" ca="1" si="97"/>
        <v>4</v>
      </c>
      <c r="AX82" s="286">
        <f t="shared" ca="1" si="97"/>
        <v>4.25</v>
      </c>
      <c r="AY82" s="286">
        <f t="shared" ca="1" si="97"/>
        <v>4.5</v>
      </c>
      <c r="AZ82" s="286">
        <f t="shared" ca="1" si="97"/>
        <v>4.75</v>
      </c>
      <c r="BA82" s="286">
        <f t="shared" ca="1" si="97"/>
        <v>4.75</v>
      </c>
      <c r="BB82" s="286">
        <f t="shared" ca="1" si="97"/>
        <v>4.75</v>
      </c>
      <c r="BC82" s="286">
        <f t="shared" ca="1" si="97"/>
        <v>4.75</v>
      </c>
      <c r="BD82" s="286">
        <f t="shared" ca="1" si="97"/>
        <v>4.75</v>
      </c>
      <c r="BE82" s="286">
        <f t="shared" ca="1" si="97"/>
        <v>4.75</v>
      </c>
      <c r="BF82" s="286">
        <f t="shared" ca="1" si="97"/>
        <v>4.75</v>
      </c>
      <c r="BG82" s="286">
        <f t="shared" ca="1" si="97"/>
        <v>4.75</v>
      </c>
      <c r="BH82" s="286">
        <f t="shared" ca="1" si="97"/>
        <v>4.75</v>
      </c>
      <c r="BI82" s="286">
        <f t="shared" ca="1" si="97"/>
        <v>4.75</v>
      </c>
      <c r="BJ82" s="286">
        <f t="shared" ca="1" si="97"/>
        <v>4.75</v>
      </c>
      <c r="BK82" s="286">
        <f t="shared" ca="1" si="97"/>
        <v>4.75</v>
      </c>
      <c r="BL82" s="286">
        <f t="shared" ca="1" si="97"/>
        <v>4.75</v>
      </c>
      <c r="BM82" s="286">
        <f t="shared" ca="1" si="97"/>
        <v>4.75</v>
      </c>
      <c r="BN82" s="286">
        <f t="shared" ca="1" si="97"/>
        <v>4.75</v>
      </c>
      <c r="BO82" s="286">
        <f t="shared" ca="1" si="97"/>
        <v>4.75</v>
      </c>
      <c r="BP82" s="286">
        <f t="shared" ca="1" si="97"/>
        <v>4.75</v>
      </c>
      <c r="BQ82" s="286">
        <f t="shared" ca="1" si="97"/>
        <v>4.75</v>
      </c>
      <c r="BR82" s="286">
        <f t="shared" ca="1" si="97"/>
        <v>4.75</v>
      </c>
      <c r="BS82" s="286">
        <f t="shared" ca="1" si="97"/>
        <v>4.75</v>
      </c>
      <c r="BT82" s="286">
        <f t="shared" ca="1" si="97"/>
        <v>4.75</v>
      </c>
      <c r="BU82" s="286">
        <f t="shared" ca="1" si="97"/>
        <v>4.75</v>
      </c>
      <c r="BV82" s="286">
        <f t="shared" ca="1" si="97"/>
        <v>4.75</v>
      </c>
      <c r="BW82" s="286">
        <f t="shared" ca="1" si="97"/>
        <v>4.75</v>
      </c>
      <c r="BX82" s="286">
        <f t="shared" ca="1" si="97"/>
        <v>4.75</v>
      </c>
      <c r="BY82" s="286">
        <f t="shared" ca="1" si="97"/>
        <v>4.75</v>
      </c>
      <c r="BZ82" s="286">
        <f t="shared" ca="1" si="97"/>
        <v>4.75</v>
      </c>
      <c r="CA82" s="286">
        <f t="shared" ca="1" si="97"/>
        <v>4.75</v>
      </c>
      <c r="CB82" s="286">
        <f t="shared" ca="1" si="97"/>
        <v>4.75</v>
      </c>
      <c r="CC82" s="286">
        <f t="shared" ca="1" si="97"/>
        <v>4.75</v>
      </c>
      <c r="CD82" s="286">
        <f t="shared" ca="1" si="97"/>
        <v>4.75</v>
      </c>
      <c r="CE82" s="286">
        <f t="shared" ca="1" si="97"/>
        <v>4.75</v>
      </c>
      <c r="CF82" s="286">
        <f t="shared" ca="1" si="97"/>
        <v>4.75</v>
      </c>
      <c r="CG82" s="309">
        <f ca="1">IF(CG$76&lt;=$D$30,$D$32,IF(CG$76&lt;=$E$30,$D$32+($E$32-$D$32)/($E$30-$D$30)*(CG$76-$D$30),IF(CG$76&lt;=$F$30,$E$32+($F$32-$E$32)/($F$30-$E$30)*(CG$76-$E$30),IF(CG$76&lt;=$G$30,$F$32+($G$32-$F$32)/($G$30-$F$30)*(CG$76-$F$30),IF(CG$76&lt;=$H$30,$G$32+($H$32-$G$32)/($H$30-$G$30)*(CG$76-$G$30),IF(CG$76&lt;=$I$30,$H$32+($I$32-$H$32)/($I$30-$H$30)*(CG$76-$H$30),IF(CG$76&lt;=$J$30,$I$32+($J$32-$I$32)/($J$30-$I$30)*(CG$76-$I$30),$J$32)))))))</f>
        <v>4.75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1.5400000000000005</v>
      </c>
      <c r="U84" s="286">
        <f t="shared" ca="1" si="99"/>
        <v>1.5620000000000005</v>
      </c>
      <c r="V84" s="286">
        <f t="shared" ca="1" si="99"/>
        <v>1.5840000000000005</v>
      </c>
      <c r="W84" s="286">
        <f t="shared" ca="1" si="99"/>
        <v>1.6060000000000003</v>
      </c>
      <c r="X84" s="286">
        <f t="shared" ca="1" si="99"/>
        <v>1.6280000000000003</v>
      </c>
      <c r="Y84" s="286">
        <f t="shared" ca="1" si="99"/>
        <v>1.6500000000000004</v>
      </c>
      <c r="Z84" s="286">
        <f t="shared" ca="1" si="99"/>
        <v>1.6720000000000004</v>
      </c>
      <c r="AA84" s="286">
        <f t="shared" ca="1" si="99"/>
        <v>1.6940000000000004</v>
      </c>
      <c r="AB84" s="286">
        <f t="shared" ca="1" si="99"/>
        <v>1.7160000000000002</v>
      </c>
      <c r="AC84" s="286">
        <f t="shared" ca="1" si="99"/>
        <v>1.7380000000000002</v>
      </c>
      <c r="AD84" s="286">
        <f t="shared" ca="1" si="99"/>
        <v>1.7600000000000002</v>
      </c>
      <c r="AE84" s="286">
        <f t="shared" ca="1" si="99"/>
        <v>1.7975000000000003</v>
      </c>
      <c r="AF84" s="286">
        <f t="shared" ca="1" si="99"/>
        <v>1.8350000000000002</v>
      </c>
      <c r="AG84" s="286">
        <f t="shared" ca="1" si="99"/>
        <v>1.8725000000000001</v>
      </c>
      <c r="AH84" s="286">
        <f t="shared" ca="1" si="99"/>
        <v>1.9100000000000001</v>
      </c>
      <c r="AI84" s="286">
        <f t="shared" ca="1" si="99"/>
        <v>1.9475000000000002</v>
      </c>
      <c r="AJ84" s="286">
        <f t="shared" ca="1" si="99"/>
        <v>1.9850000000000001</v>
      </c>
      <c r="AK84" s="286">
        <f t="shared" ca="1" si="99"/>
        <v>2.0225</v>
      </c>
      <c r="AL84" s="286">
        <f t="shared" ca="1" si="99"/>
        <v>2.06</v>
      </c>
      <c r="AM84" s="286">
        <f t="shared" ca="1" si="99"/>
        <v>2.1321428571428571</v>
      </c>
      <c r="AN84" s="286">
        <f t="shared" ca="1" si="99"/>
        <v>2.2042857142857142</v>
      </c>
      <c r="AO84" s="286">
        <f t="shared" ca="1" si="99"/>
        <v>2.2764285714285717</v>
      </c>
      <c r="AP84" s="286">
        <f t="shared" ca="1" si="99"/>
        <v>2.3485714285714288</v>
      </c>
      <c r="AQ84" s="286">
        <f t="shared" ca="1" si="99"/>
        <v>2.4207142857142858</v>
      </c>
      <c r="AR84" s="286">
        <f t="shared" ca="1" si="99"/>
        <v>2.4928571428571429</v>
      </c>
      <c r="AS84" s="286">
        <f t="shared" ca="1" si="99"/>
        <v>2.5650000000000004</v>
      </c>
      <c r="AT84" s="286">
        <f t="shared" ca="1" si="99"/>
        <v>2.6371428571428575</v>
      </c>
      <c r="AU84" s="286">
        <f t="shared" ca="1" si="99"/>
        <v>2.7092857142857145</v>
      </c>
      <c r="AV84" s="286">
        <f t="shared" ca="1" si="99"/>
        <v>2.7814285714285716</v>
      </c>
      <c r="AW84" s="286">
        <f t="shared" ca="1" si="99"/>
        <v>2.8535714285714286</v>
      </c>
      <c r="AX84" s="286">
        <f t="shared" ca="1" si="99"/>
        <v>2.9257142857142857</v>
      </c>
      <c r="AY84" s="286">
        <f t="shared" ca="1" si="99"/>
        <v>2.9978571428571428</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72.562500000000014</v>
      </c>
      <c r="U86" s="830">
        <f t="shared" ref="U86:CF86" ca="1" si="103">IF(OR(WPArt=3,WPArt=5,WPArt=4,WPArt=6),U70,IF(OR(WPArt=2),U51,))</f>
        <v>75.78125</v>
      </c>
      <c r="V86" s="830">
        <f t="shared" ca="1" si="103"/>
        <v>79.000000000000014</v>
      </c>
      <c r="W86" s="830">
        <f t="shared" ca="1" si="103"/>
        <v>82.21875</v>
      </c>
      <c r="X86" s="830">
        <f t="shared" ca="1" si="103"/>
        <v>85.437500000000014</v>
      </c>
      <c r="Y86" s="830">
        <f t="shared" ca="1" si="103"/>
        <v>88.65625</v>
      </c>
      <c r="Z86" s="830">
        <f t="shared" ca="1" si="103"/>
        <v>91.875000000000014</v>
      </c>
      <c r="AA86" s="830">
        <f t="shared" ca="1" si="103"/>
        <v>95.093750000000028</v>
      </c>
      <c r="AB86" s="830">
        <f t="shared" ca="1" si="103"/>
        <v>98.312500000000014</v>
      </c>
      <c r="AC86" s="830">
        <f t="shared" ca="1" si="103"/>
        <v>101.53125000000001</v>
      </c>
      <c r="AD86" s="830">
        <f t="shared" ca="1" si="103"/>
        <v>104.75</v>
      </c>
      <c r="AE86" s="830">
        <f t="shared" ca="1" si="103"/>
        <v>107.96875000000001</v>
      </c>
      <c r="AF86" s="830">
        <f t="shared" ca="1" si="103"/>
        <v>111.18750000000001</v>
      </c>
      <c r="AG86" s="830">
        <f t="shared" ca="1" si="103"/>
        <v>114.40625000000003</v>
      </c>
      <c r="AH86" s="830">
        <f t="shared" ca="1" si="103"/>
        <v>117.625</v>
      </c>
      <c r="AI86" s="830">
        <f t="shared" ca="1" si="103"/>
        <v>120.84375000000003</v>
      </c>
      <c r="AJ86" s="830">
        <f t="shared" ca="1" si="103"/>
        <v>124.06250000000001</v>
      </c>
      <c r="AK86" s="830">
        <f t="shared" ca="1" si="103"/>
        <v>127.28125</v>
      </c>
      <c r="AL86" s="830">
        <f t="shared" ca="1" si="103"/>
        <v>130.5</v>
      </c>
      <c r="AM86" s="830">
        <f t="shared" ca="1" si="103"/>
        <v>131.36250000000001</v>
      </c>
      <c r="AN86" s="830">
        <f t="shared" ca="1" si="103"/>
        <v>132.22499999999999</v>
      </c>
      <c r="AO86" s="830">
        <f t="shared" ca="1" si="103"/>
        <v>133.08750000000001</v>
      </c>
      <c r="AP86" s="830">
        <f t="shared" ca="1" si="103"/>
        <v>133.95000000000002</v>
      </c>
      <c r="AQ86" s="830">
        <f t="shared" ca="1" si="103"/>
        <v>134.8125</v>
      </c>
      <c r="AR86" s="830">
        <f t="shared" ca="1" si="103"/>
        <v>135.67500000000001</v>
      </c>
      <c r="AS86" s="830">
        <f t="shared" ca="1" si="103"/>
        <v>136.53750000000002</v>
      </c>
      <c r="AT86" s="830">
        <f t="shared" ca="1" si="103"/>
        <v>137.4</v>
      </c>
      <c r="AU86" s="830">
        <f t="shared" ca="1" si="103"/>
        <v>138.26249999999999</v>
      </c>
      <c r="AV86" s="830">
        <f t="shared" ca="1" si="103"/>
        <v>139.38750000000002</v>
      </c>
      <c r="AW86" s="830">
        <f t="shared" ca="1" si="103"/>
        <v>140.51250000000002</v>
      </c>
      <c r="AX86" s="830">
        <f t="shared" ca="1" si="103"/>
        <v>141.63750000000002</v>
      </c>
      <c r="AY86" s="830">
        <f t="shared" ca="1" si="103"/>
        <v>142.76250000000002</v>
      </c>
      <c r="AZ86" s="830">
        <f t="shared" ca="1" si="103"/>
        <v>143.88749999999999</v>
      </c>
      <c r="BA86" s="830">
        <f t="shared" ca="1" si="103"/>
        <v>143.88749999999999</v>
      </c>
      <c r="BB86" s="830">
        <f t="shared" ca="1" si="103"/>
        <v>143.88750000000002</v>
      </c>
      <c r="BC86" s="830">
        <f t="shared" ca="1" si="103"/>
        <v>143.88749999999999</v>
      </c>
      <c r="BD86" s="830">
        <f t="shared" ca="1" si="103"/>
        <v>143.88750000000002</v>
      </c>
      <c r="BE86" s="830">
        <f t="shared" ca="1" si="103"/>
        <v>143.88750000000002</v>
      </c>
      <c r="BF86" s="830">
        <f t="shared" ca="1" si="103"/>
        <v>143.88749999999999</v>
      </c>
      <c r="BG86" s="830">
        <f t="shared" ca="1" si="103"/>
        <v>143.88749999999999</v>
      </c>
      <c r="BH86" s="830">
        <f t="shared" ca="1" si="103"/>
        <v>143.88750000000002</v>
      </c>
      <c r="BI86" s="830">
        <f t="shared" ca="1" si="103"/>
        <v>143.88750000000002</v>
      </c>
      <c r="BJ86" s="830">
        <f t="shared" ca="1" si="103"/>
        <v>143.88750000000002</v>
      </c>
      <c r="BK86" s="830">
        <f t="shared" ca="1" si="103"/>
        <v>143.88750000000002</v>
      </c>
      <c r="BL86" s="830">
        <f t="shared" ca="1" si="103"/>
        <v>143.88749999999999</v>
      </c>
      <c r="BM86" s="830">
        <f t="shared" ca="1" si="103"/>
        <v>143.88749999999999</v>
      </c>
      <c r="BN86" s="830">
        <f t="shared" ca="1" si="103"/>
        <v>143.88749999999999</v>
      </c>
      <c r="BO86" s="830">
        <f t="shared" ca="1" si="103"/>
        <v>143.88749999999999</v>
      </c>
      <c r="BP86" s="830">
        <f t="shared" ca="1" si="103"/>
        <v>143.88749999999999</v>
      </c>
      <c r="BQ86" s="830">
        <f t="shared" ca="1" si="103"/>
        <v>143.88749999999999</v>
      </c>
      <c r="BR86" s="830">
        <f t="shared" ca="1" si="103"/>
        <v>143.88749999999999</v>
      </c>
      <c r="BS86" s="830">
        <f t="shared" ca="1" si="103"/>
        <v>143.88749999999999</v>
      </c>
      <c r="BT86" s="830">
        <f t="shared" ca="1" si="103"/>
        <v>143.88749999999999</v>
      </c>
      <c r="BU86" s="830">
        <f t="shared" ca="1" si="103"/>
        <v>143.88749999999999</v>
      </c>
      <c r="BV86" s="830">
        <f t="shared" ca="1" si="103"/>
        <v>143.88749999999999</v>
      </c>
      <c r="BW86" s="830">
        <f t="shared" ca="1" si="103"/>
        <v>143.88749999999999</v>
      </c>
      <c r="BX86" s="830">
        <f t="shared" ca="1" si="103"/>
        <v>143.88749999999999</v>
      </c>
      <c r="BY86" s="830">
        <f t="shared" ca="1" si="103"/>
        <v>143.88749999999999</v>
      </c>
      <c r="BZ86" s="830">
        <f t="shared" ca="1" si="103"/>
        <v>143.88749999999999</v>
      </c>
      <c r="CA86" s="830">
        <f t="shared" ca="1" si="103"/>
        <v>143.88749999999999</v>
      </c>
      <c r="CB86" s="830">
        <f t="shared" ca="1" si="103"/>
        <v>143.88749999999999</v>
      </c>
      <c r="CC86" s="830">
        <f t="shared" ca="1" si="103"/>
        <v>143.88749999999999</v>
      </c>
      <c r="CD86" s="830">
        <f t="shared" ca="1" si="103"/>
        <v>143.88749999999999</v>
      </c>
      <c r="CE86" s="830">
        <f t="shared" ca="1" si="103"/>
        <v>143.88749999999999</v>
      </c>
      <c r="CF86" s="830">
        <f t="shared" ca="1" si="103"/>
        <v>143.88749999999999</v>
      </c>
      <c r="CG86" s="830">
        <f ca="1">IF(OR(WPArt=3,WPArt=5,WPArt=4,WPArt=6),CG70,IF(OR(WPArt=2),CG51,))</f>
        <v>143.88749999999999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33.054765988728292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33.024503798088745</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32.99424160744919</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32.963979416809643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32.933717226170089</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32.903455035530541</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32.873192844890987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32.84293065425144</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32.812668463611885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32.782406272972338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32.710977701543769</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32.639549130115192</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32.568120558686616</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32.496691987258046</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32.425263415829477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32.3538348444009</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32.282406272972324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32.210977701543754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32.139549130115185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32.068120558686608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31.996691987258036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31.925263415829463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31.85383484440089</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31.782406272972317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31.710977701543744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31.639549130115171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31.568120558686598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31.496691987258025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31.496691987258025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31.496691987258025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31.496691987258025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31.496691987258025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31.496691987258025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31.496691987258025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31.496691987258025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31.496691987258025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31.496691987258025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31.496691987258025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31.496691987258025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31.496691987258025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31.496691987258025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31.496691987258025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31.496691987258025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31.496691987258025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31.496691987258025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31.496691987258025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31.496691987258025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31.496691987258025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105</v>
      </c>
      <c r="H5" s="656">
        <f t="shared" ref="H5:AD5" ca="1" si="0">IF(WPDatenbank,OFFSET(H9,$B$5,0),H10)</f>
        <v>2.5</v>
      </c>
      <c r="I5" s="1123">
        <f t="shared" ca="1" si="0"/>
        <v>130.75</v>
      </c>
      <c r="J5" s="656">
        <f t="shared" ca="1" si="0"/>
        <v>2.8</v>
      </c>
      <c r="K5" s="656">
        <f t="shared" ca="1" si="0"/>
        <v>140.19999999999999</v>
      </c>
      <c r="L5" s="656">
        <f t="shared" ca="1" si="0"/>
        <v>3.5</v>
      </c>
      <c r="M5" s="656">
        <f t="shared" ca="1" si="0"/>
        <v>140.19999999999999</v>
      </c>
      <c r="N5" s="656">
        <f t="shared" ca="1" si="0"/>
        <v>4.75</v>
      </c>
      <c r="O5" s="656">
        <f t="shared" ca="1" si="0"/>
        <v>0</v>
      </c>
      <c r="P5" s="656">
        <f t="shared" ca="1" si="0"/>
        <v>0</v>
      </c>
      <c r="Q5" s="656">
        <f t="shared" ca="1" si="0"/>
        <v>130.55000000000001</v>
      </c>
      <c r="R5" s="656">
        <f t="shared" ca="1" si="0"/>
        <v>2.06</v>
      </c>
      <c r="S5" s="656">
        <f t="shared" ca="1" si="0"/>
        <v>143.15</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105</v>
      </c>
      <c r="H10" s="651">
        <f>'WP1'!D28</f>
        <v>2.5</v>
      </c>
      <c r="I10" s="651">
        <f>'WP1'!E27</f>
        <v>130.75</v>
      </c>
      <c r="J10" s="651">
        <f>'WP1'!E28</f>
        <v>2.8</v>
      </c>
      <c r="K10" s="651">
        <f>'WP1'!F27</f>
        <v>140.19999999999999</v>
      </c>
      <c r="L10" s="651">
        <f>'WP1'!F28</f>
        <v>3.5</v>
      </c>
      <c r="M10" s="651">
        <f>'WP1'!G27</f>
        <v>140.19999999999999</v>
      </c>
      <c r="N10" s="651">
        <f>'WP1'!G28</f>
        <v>4.75</v>
      </c>
      <c r="O10" s="651">
        <f>'WP1'!W52</f>
        <v>0</v>
      </c>
      <c r="P10" s="651">
        <f>'WP1'!W50</f>
        <v>0</v>
      </c>
      <c r="Q10" s="651">
        <f>'WP1'!E29</f>
        <v>130.55000000000001</v>
      </c>
      <c r="R10" s="651">
        <f>'WP1'!E30</f>
        <v>2.06</v>
      </c>
      <c r="S10" s="651">
        <f>'WP1'!G29</f>
        <v>143.15</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33.054765988728292</v>
      </c>
      <c r="X156" s="404">
        <f ca="1">WP_BIN!AM77</f>
        <v>33.024503798088745</v>
      </c>
      <c r="Y156" s="404">
        <f ca="1">WP_BIN!AN77</f>
        <v>32.99424160744919</v>
      </c>
      <c r="Z156" s="404">
        <f ca="1">WP_BIN!AO77</f>
        <v>32.963979416809643</v>
      </c>
      <c r="AA156" s="404">
        <f ca="1">WP_BIN!AP77</f>
        <v>32.933717226170089</v>
      </c>
      <c r="AB156" s="404">
        <f ca="1">WP_BIN!AQ77</f>
        <v>32.903455035530541</v>
      </c>
      <c r="AC156" s="404">
        <f ca="1">WP_BIN!AR77</f>
        <v>32.873192844890987</v>
      </c>
      <c r="AD156" s="404">
        <f ca="1">WP_BIN!AS77</f>
        <v>32.84293065425144</v>
      </c>
      <c r="AE156" s="404">
        <f ca="1">WP_BIN!AT77</f>
        <v>32.812668463611885</v>
      </c>
      <c r="AF156" s="404">
        <f ca="1">WP_BIN!AU77</f>
        <v>32.782406272972338</v>
      </c>
      <c r="AG156" s="404">
        <f ca="1">WP_BIN!AV77</f>
        <v>32.710977701543769</v>
      </c>
      <c r="AH156" s="404">
        <f ca="1">WP_BIN!AW77</f>
        <v>32.639549130115192</v>
      </c>
      <c r="AI156" s="404">
        <f ca="1">WP_BIN!AX77</f>
        <v>32.568120558686616</v>
      </c>
      <c r="AJ156" s="404">
        <f ca="1">WP_BIN!AY77</f>
        <v>32.496691987258046</v>
      </c>
      <c r="AK156" s="404">
        <f ca="1">WP_BIN!AZ77</f>
        <v>32.425263415829477</v>
      </c>
      <c r="AL156" s="404">
        <f ca="1">WP_BIN!BA77</f>
        <v>32.3538348444009</v>
      </c>
      <c r="AM156" s="404">
        <f ca="1">WP_BIN!BB77</f>
        <v>32.282406272972324</v>
      </c>
      <c r="AN156" s="404">
        <f ca="1">WP_BIN!BC77</f>
        <v>32.210977701543754</v>
      </c>
      <c r="AO156" s="404">
        <f ca="1">WP_BIN!BD77</f>
        <v>32.139549130115185</v>
      </c>
      <c r="AP156" s="404">
        <f ca="1">WP_BIN!BE77</f>
        <v>32.068120558686608</v>
      </c>
      <c r="AQ156" s="404">
        <f ca="1">WP_BIN!BF77</f>
        <v>31.996691987258036</v>
      </c>
      <c r="AR156" s="404">
        <f ca="1">WP_BIN!BG77</f>
        <v>31.925263415829463</v>
      </c>
      <c r="AS156" s="404">
        <f ca="1">WP_BIN!BH77</f>
        <v>31.85383484440089</v>
      </c>
      <c r="AT156" s="404">
        <f ca="1">WP_BIN!BI77</f>
        <v>31.782406272972317</v>
      </c>
      <c r="AU156" s="404">
        <f ca="1">WP_BIN!BJ77</f>
        <v>31.710977701543744</v>
      </c>
      <c r="AV156" s="404">
        <f ca="1">WP_BIN!BK77</f>
        <v>31.639549130115171</v>
      </c>
      <c r="AW156" s="404">
        <f ca="1">WP_BIN!BL77</f>
        <v>31.568120558686598</v>
      </c>
      <c r="AX156" s="404">
        <f ca="1">WP_BIN!BM77</f>
        <v>31.496691987258025</v>
      </c>
      <c r="AY156" s="404">
        <f ca="1">WP_BIN!BN77</f>
        <v>31.496691987258025</v>
      </c>
      <c r="AZ156" s="404">
        <f ca="1">WP_BIN!BO77</f>
        <v>31.496691987258025</v>
      </c>
      <c r="BA156" s="404">
        <f ca="1">WP_BIN!BP77</f>
        <v>31.496691987258025</v>
      </c>
      <c r="BB156" s="404">
        <f ca="1">WP_BIN!BQ77</f>
        <v>31.496691987258025</v>
      </c>
      <c r="BC156" s="404">
        <f ca="1">WP_BIN!BR77</f>
        <v>31.496691987258025</v>
      </c>
      <c r="BD156" s="404">
        <f ca="1">WP_BIN!BS77</f>
        <v>31.496691987258025</v>
      </c>
      <c r="BE156" s="404">
        <f ca="1">WP_BIN!BT77</f>
        <v>31.496691987258025</v>
      </c>
      <c r="BF156" s="404">
        <f ca="1">WP_BIN!BU77</f>
        <v>31.496691987258025</v>
      </c>
      <c r="BG156" s="404">
        <f ca="1">WP_BIN!BV77</f>
        <v>31.496691987258025</v>
      </c>
      <c r="BH156" s="404">
        <f ca="1">WP_BIN!BW77</f>
        <v>31.496691987258025</v>
      </c>
      <c r="BI156" s="404">
        <f ca="1">WP_BIN!BX77</f>
        <v>31.496691987258025</v>
      </c>
      <c r="BJ156" s="404">
        <f ca="1">WP_BIN!BY77</f>
        <v>31.496691987258025</v>
      </c>
      <c r="BK156" s="404">
        <f ca="1">WP_BIN!BZ77</f>
        <v>31.496691987258025</v>
      </c>
      <c r="BL156" s="404">
        <f ca="1">WP_BIN!CA77</f>
        <v>31.496691987258025</v>
      </c>
      <c r="BM156" s="404">
        <f ca="1">WP_BIN!CB77</f>
        <v>31.496691987258025</v>
      </c>
      <c r="BN156" s="404">
        <f ca="1">WP_BIN!CC77</f>
        <v>31.496691987258025</v>
      </c>
      <c r="BO156" s="404">
        <f ca="1">WP_BIN!CD77</f>
        <v>31.496691987258025</v>
      </c>
      <c r="BP156" s="404">
        <f ca="1">WP_BIN!CE77</f>
        <v>31.496691987258025</v>
      </c>
      <c r="BQ156" s="404">
        <f ca="1">WP_BIN!CF77</f>
        <v>31.496691987258025</v>
      </c>
      <c r="BR156" s="404">
        <f ca="1">WP_BIN!CG77</f>
        <v>31.496691987258025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0192812F-8AF9-4188-AEF0-441C780DBF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