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35-70-105-140-I/WPesti/"/>
    </mc:Choice>
  </mc:AlternateContent>
  <xr:revisionPtr revIDLastSave="8" documentId="8_{B4991B5C-560B-4409-ADE0-B7F7D9791669}" xr6:coauthVersionLast="47" xr6:coauthVersionMax="47" xr10:uidLastSave="{AE168EE1-3119-4414-A81E-F8CA9B478C1B}"/>
  <bookViews>
    <workbookView xWindow="-105" yWindow="0" windowWidth="19410" windowHeight="20985"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F24" i="2" l="1"/>
  <c r="G72" i="2"/>
  <c r="B17" i="1"/>
  <c r="D72" i="2"/>
  <c r="K13" i="1"/>
  <c r="C72" i="2"/>
  <c r="C18" i="1"/>
  <c r="F72" i="2"/>
  <c r="D19" i="1"/>
  <c r="H49" i="2"/>
  <c r="H54" i="2" s="1"/>
  <c r="I53" i="50873" s="1"/>
  <c r="B16" i="1"/>
  <c r="B3" i="2"/>
  <c r="B25" i="8194" s="1"/>
  <c r="F48" i="2"/>
  <c r="J48" i="2" s="1"/>
  <c r="N57" i="2" s="1"/>
  <c r="K62" i="2" s="1"/>
  <c r="H43" i="2"/>
  <c r="F21" i="2"/>
  <c r="E43" i="2"/>
  <c r="H41" i="2"/>
  <c r="M48" i="2" s="1"/>
  <c r="T69" i="4" s="1"/>
  <c r="U69" i="4" s="1"/>
  <c r="V69" i="4" s="1"/>
  <c r="W69" i="4" s="1"/>
  <c r="X69" i="4" s="1"/>
  <c r="Y69" i="4" s="1"/>
  <c r="Z69" i="4" s="1"/>
  <c r="AA69" i="4" s="1"/>
  <c r="AB69" i="4" s="1"/>
  <c r="AC69" i="4" s="1"/>
  <c r="AD69" i="4" s="1"/>
  <c r="AE69" i="4" s="1"/>
  <c r="AF69" i="4" s="1"/>
  <c r="AG69" i="4" s="1"/>
  <c r="AH69" i="4" s="1"/>
  <c r="F40" i="2"/>
  <c r="O17" i="2"/>
  <c r="H30" i="2"/>
  <c r="O16" i="2"/>
  <c r="C17" i="1"/>
  <c r="G29" i="2"/>
  <c r="S10" i="18176" s="1"/>
  <c r="B72" i="2"/>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E10" i="2" s="1"/>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U31" i="2" l="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4" i="2"/>
  <c r="AC33" i="2"/>
  <c r="B33" i="3"/>
  <c r="B27" i="8194"/>
  <c r="E8" i="3"/>
  <c r="B33" i="2"/>
  <c r="E8" i="2"/>
  <c r="F51" i="2"/>
  <c r="F47" i="3" s="1"/>
  <c r="M39" i="2"/>
  <c r="F11" i="50873"/>
  <c r="O67" i="2"/>
  <c r="H50" i="3"/>
  <c r="B4" i="1"/>
  <c r="B116" i="8194"/>
  <c r="B101" i="8194"/>
  <c r="B105" i="8194" s="1"/>
  <c r="U32" i="2"/>
  <c r="N56" i="2"/>
  <c r="L59" i="3" s="1"/>
  <c r="W39" i="2"/>
  <c r="U39" i="2"/>
  <c r="G50" i="2"/>
  <c r="G46" i="3" s="1"/>
  <c r="AA57" i="50872"/>
  <c r="AA58" i="50872" s="1"/>
  <c r="J21" i="2"/>
  <c r="C8" i="1" s="1"/>
  <c r="E48" i="2"/>
  <c r="M56" i="2"/>
  <c r="Z35" i="3"/>
  <c r="Z36" i="3" s="1"/>
  <c r="O66" i="2"/>
  <c r="E51" i="2" s="1"/>
  <c r="X23" i="2"/>
  <c r="O65" i="2"/>
  <c r="W34" i="2"/>
  <c r="M21" i="2"/>
  <c r="M25" i="2" s="1"/>
  <c r="AK78" i="4" s="1"/>
  <c r="B90" i="8194"/>
  <c r="C98" i="8194" s="1"/>
  <c r="C99" i="8194" s="1"/>
  <c r="P60" i="2"/>
  <c r="Y39" i="2"/>
  <c r="AB152" i="2"/>
  <c r="D6" i="4"/>
  <c r="B71" i="2"/>
  <c r="G6" i="2" s="1"/>
  <c r="B32" i="8194"/>
  <c r="AA39" i="2"/>
  <c r="Q23" i="2"/>
  <c r="R25" i="2"/>
  <c r="Z32" i="2"/>
  <c r="Y33" i="2" s="1"/>
  <c r="Z25" i="2"/>
  <c r="C93" i="8194"/>
  <c r="Y152" i="2"/>
  <c r="Y153" i="2" s="1"/>
  <c r="M2" i="2"/>
  <c r="W112" i="2" s="1"/>
  <c r="C96" i="8194"/>
  <c r="B29" i="8194"/>
  <c r="D4" i="8194" a="1"/>
  <c r="D4" i="8194" s="1"/>
  <c r="E50" i="2"/>
  <c r="F49" i="50873" s="1"/>
  <c r="L3" i="2"/>
  <c r="I26"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BC9" i="8194"/>
  <c r="BC108" i="8194" s="1"/>
  <c r="AC13" i="8194"/>
  <c r="AC104" i="8194" s="1"/>
  <c r="AQ11" i="8194"/>
  <c r="AQ100" i="8194" s="1"/>
  <c r="AQ8" i="8194"/>
  <c r="AA6" i="8194"/>
  <c r="AA120" i="8194" s="1"/>
  <c r="BO7" i="8194"/>
  <c r="BO79" i="8194" s="1"/>
  <c r="AP9" i="8194"/>
  <c r="AP108" i="8194" s="1"/>
  <c r="BA7" i="8194"/>
  <c r="AZ3" i="267" s="1"/>
  <c r="AJ7" i="8194"/>
  <c r="E12" i="8194"/>
  <c r="W9" i="8194"/>
  <c r="W108" i="8194" s="1"/>
  <c r="AR10" i="8194"/>
  <c r="W12" i="8194"/>
  <c r="BC12" i="8194"/>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Y10" i="8194"/>
  <c r="V7" i="8194"/>
  <c r="U3" i="267" s="1"/>
  <c r="BG12" i="8194"/>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AK11" i="8194"/>
  <c r="AK100" i="8194" s="1"/>
  <c r="BF11" i="8194"/>
  <c r="BF100" i="8194" s="1"/>
  <c r="U10" i="8194"/>
  <c r="AQ7" i="8194"/>
  <c r="AP3" i="267" s="1"/>
  <c r="AH8" i="8194"/>
  <c r="BQ8" i="8194"/>
  <c r="BQ80" i="8194" s="1"/>
  <c r="J7" i="8194"/>
  <c r="I3" i="267" s="1"/>
  <c r="AM12" i="8194"/>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X13" i="8194"/>
  <c r="AX104" i="8194" s="1"/>
  <c r="O13" i="8194"/>
  <c r="O104" i="8194" s="1"/>
  <c r="AC11" i="8194"/>
  <c r="AC100" i="8194" s="1"/>
  <c r="AJ12" i="8194"/>
  <c r="BI9" i="8194"/>
  <c r="BI108" i="8194" s="1"/>
  <c r="U9" i="8194"/>
  <c r="U108" i="8194" s="1"/>
  <c r="I7" i="8194"/>
  <c r="I79" i="8194" s="1"/>
  <c r="AV64" i="2" s="1"/>
  <c r="AG10" i="8194"/>
  <c r="J10" i="8194"/>
  <c r="P9" i="8194"/>
  <c r="P108" i="8194" s="1"/>
  <c r="AT7" i="8194"/>
  <c r="AS3" i="267" s="1"/>
  <c r="BO13" i="8194"/>
  <c r="BO104" i="8194" s="1"/>
  <c r="AE8" i="8194"/>
  <c r="BP12" i="8194"/>
  <c r="BF10" i="8194"/>
  <c r="F13" i="8194"/>
  <c r="F104" i="8194" s="1"/>
  <c r="BQ6" i="8194"/>
  <c r="BQ120" i="8194" s="1"/>
  <c r="E6" i="8194"/>
  <c r="D2" i="267" s="1"/>
  <c r="J6" i="8194"/>
  <c r="J120" i="8194" s="1"/>
  <c r="I13" i="8194"/>
  <c r="I104" i="8194" s="1"/>
  <c r="AU10" i="8194"/>
  <c r="Z7" i="8194"/>
  <c r="Y3" i="267" s="1"/>
  <c r="M85" i="3"/>
  <c r="AQ10" i="8194"/>
  <c r="AD10" i="8194"/>
  <c r="AM7" i="8194"/>
  <c r="AL3" i="267" s="1"/>
  <c r="X7" i="8194"/>
  <c r="AP6" i="8194"/>
  <c r="AO2" i="267" s="1"/>
  <c r="BF12" i="8194"/>
  <c r="P6" i="8194"/>
  <c r="O2" i="267" s="1"/>
  <c r="AZ8" i="8194"/>
  <c r="AZ80" i="8194" s="1"/>
  <c r="BJ10" i="8194"/>
  <c r="H11" i="8194"/>
  <c r="H100" i="8194" s="1"/>
  <c r="G9" i="8194"/>
  <c r="G108" i="8194" s="1"/>
  <c r="AU7" i="8194"/>
  <c r="AT3" i="267" s="1"/>
  <c r="BN7" i="8194"/>
  <c r="BM3" i="267" s="1"/>
  <c r="AC12" i="8194"/>
  <c r="BK8" i="8194"/>
  <c r="BK80" i="8194" s="1"/>
  <c r="H9" i="8194"/>
  <c r="H108" i="8194" s="1"/>
  <c r="BP13" i="8194"/>
  <c r="BP104" i="8194" s="1"/>
  <c r="AZ9" i="8194"/>
  <c r="AZ108" i="8194" s="1"/>
  <c r="AF8" i="8194"/>
  <c r="E10" i="8194"/>
  <c r="BN10" i="8194"/>
  <c r="AQ9" i="8194"/>
  <c r="AQ108" i="8194" s="1"/>
  <c r="AB10" i="8194"/>
  <c r="AX11" i="8194"/>
  <c r="AX100" i="8194" s="1"/>
  <c r="AC6" i="8194"/>
  <c r="AB2" i="267" s="1"/>
  <c r="AB7" i="8194"/>
  <c r="R8" i="8194"/>
  <c r="AN12" i="8194"/>
  <c r="AT13" i="8194"/>
  <c r="AT104" i="8194" s="1"/>
  <c r="I10" i="8194"/>
  <c r="BP6" i="8194"/>
  <c r="BO2" i="267" s="1"/>
  <c r="BG10" i="8194"/>
  <c r="BE13" i="8194"/>
  <c r="BE104" i="8194" s="1"/>
  <c r="S7" i="8194"/>
  <c r="R3" i="267" s="1"/>
  <c r="BL13" i="8194"/>
  <c r="BL104" i="8194" s="1"/>
  <c r="AY7" i="8194"/>
  <c r="X12" i="8194"/>
  <c r="BQ10" i="8194"/>
  <c r="D11" i="8194"/>
  <c r="D100" i="8194" s="1"/>
  <c r="AV8" i="8194"/>
  <c r="AR11" i="8194"/>
  <c r="AR100" i="8194" s="1"/>
  <c r="BA6" i="8194"/>
  <c r="AZ2" i="267" s="1"/>
  <c r="F11" i="8194"/>
  <c r="F100" i="8194" s="1"/>
  <c r="BR10" i="8194"/>
  <c r="BD6" i="8194"/>
  <c r="BD120" i="8194" s="1"/>
  <c r="BN13" i="8194"/>
  <c r="BN104" i="8194" s="1"/>
  <c r="Y6" i="8194"/>
  <c r="X2" i="267" s="1"/>
  <c r="I8" i="8194"/>
  <c r="I80" i="8194" s="1"/>
  <c r="V10" i="8194"/>
  <c r="Q9" i="8194"/>
  <c r="Q108" i="8194" s="1"/>
  <c r="K10" i="8194"/>
  <c r="H6" i="8194"/>
  <c r="H120" i="8194" s="1"/>
  <c r="F9" i="8194"/>
  <c r="F108" i="8194" s="1"/>
  <c r="AP13" i="8194"/>
  <c r="AP104" i="8194" s="1"/>
  <c r="AP11" i="8194"/>
  <c r="AP100" i="8194" s="1"/>
  <c r="Q12" i="8194"/>
  <c r="Z12" i="8194"/>
  <c r="AP10" i="8194"/>
  <c r="AH12" i="8194"/>
  <c r="AZ12" i="8194"/>
  <c r="BH7" i="8194"/>
  <c r="BH79" i="8194" s="1"/>
  <c r="BG13" i="267" s="1"/>
  <c r="P13" i="8194"/>
  <c r="P104" i="8194" s="1"/>
  <c r="AI8" i="8194"/>
  <c r="BR7" i="8194"/>
  <c r="AW13" i="8194"/>
  <c r="AW104" i="8194" s="1"/>
  <c r="AN10" i="8194"/>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M7" i="8194"/>
  <c r="BI6" i="8194"/>
  <c r="BH2" i="267" s="1"/>
  <c r="BP11" i="8194"/>
  <c r="BP100" i="8194" s="1"/>
  <c r="BE8" i="8194"/>
  <c r="BE80" i="8194" s="1"/>
  <c r="BL11" i="8194"/>
  <c r="BL100" i="8194" s="1"/>
  <c r="AK6" i="8194"/>
  <c r="AK120" i="8194" s="1"/>
  <c r="AP7" i="8194"/>
  <c r="AO3" i="267" s="1"/>
  <c r="N8" i="8194"/>
  <c r="N80" i="8194" s="1"/>
  <c r="Z10" i="8194"/>
  <c r="G10" i="8194"/>
  <c r="AU11" i="8194"/>
  <c r="AU100" i="8194" s="1"/>
  <c r="AZ7" i="8194"/>
  <c r="AY3" i="267" s="1"/>
  <c r="R10" i="8194"/>
  <c r="P10" i="8194"/>
  <c r="H13" i="8194"/>
  <c r="H104" i="8194" s="1"/>
  <c r="AQ12" i="8194"/>
  <c r="BM12" i="8194"/>
  <c r="L11" i="8194"/>
  <c r="L100" i="8194" s="1"/>
  <c r="AO7" i="8194"/>
  <c r="BL6" i="8194"/>
  <c r="BK2" i="267" s="1"/>
  <c r="BI12" i="8194"/>
  <c r="AM6" i="8194"/>
  <c r="AM120" i="8194" s="1"/>
  <c r="AV9" i="8194"/>
  <c r="AV108" i="8194" s="1"/>
  <c r="AE11" i="8194"/>
  <c r="AE100" i="8194" s="1"/>
  <c r="AR12" i="8194"/>
  <c r="X9" i="8194"/>
  <c r="X108" i="8194" s="1"/>
  <c r="AA13" i="8194"/>
  <c r="AA104" i="8194" s="1"/>
  <c r="AF11" i="8194"/>
  <c r="AF100" i="8194" s="1"/>
  <c r="AH9" i="8194"/>
  <c r="AH108" i="8194" s="1"/>
  <c r="L13" i="8194"/>
  <c r="L104" i="8194" s="1"/>
  <c r="AD12" i="8194"/>
  <c r="N7" i="8194"/>
  <c r="M3" i="267" s="1"/>
  <c r="S8" i="8194"/>
  <c r="AS7" i="8194"/>
  <c r="AR3" i="267" s="1"/>
  <c r="K12" i="8194"/>
  <c r="R9" i="8194"/>
  <c r="R108" i="8194" s="1"/>
  <c r="L9" i="8194"/>
  <c r="L108" i="8194" s="1"/>
  <c r="AC10" i="8194"/>
  <c r="L10" i="8194"/>
  <c r="O8" i="8194"/>
  <c r="O80" i="8194" s="1"/>
  <c r="AA9" i="8194"/>
  <c r="AA108" i="8194" s="1"/>
  <c r="AK12" i="8194"/>
  <c r="W6" i="8194"/>
  <c r="V2" i="267" s="1"/>
  <c r="E9" i="8194"/>
  <c r="E108" i="8194" s="1"/>
  <c r="D12" i="8194"/>
  <c r="U12" i="8194"/>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L12" i="8194"/>
  <c r="R7" i="8194"/>
  <c r="Q3" i="267" s="1"/>
  <c r="AJ8" i="8194"/>
  <c r="AA7" i="8194"/>
  <c r="Z3" i="267" s="1"/>
  <c r="AF10" i="8194"/>
  <c r="Z8" i="8194"/>
  <c r="M10" i="8194"/>
  <c r="V8" i="8194"/>
  <c r="K8" i="8194"/>
  <c r="K80" i="8194" s="1"/>
  <c r="AM9" i="8194"/>
  <c r="AM108" i="8194" s="1"/>
  <c r="AU13" i="8194"/>
  <c r="AU104" i="8194" s="1"/>
  <c r="AL10" i="8194"/>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BJ13" i="8194"/>
  <c r="BJ104" i="8194" s="1"/>
  <c r="BE11" i="8194"/>
  <c r="BE100" i="8194" s="1"/>
  <c r="V11" i="8194"/>
  <c r="V100" i="8194" s="1"/>
  <c r="AD6" i="8194"/>
  <c r="AD120" i="8194" s="1"/>
  <c r="AI7" i="8194"/>
  <c r="AH3" i="267" s="1"/>
  <c r="AU8" i="8194"/>
  <c r="F12" i="8194"/>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AE9" i="8194"/>
  <c r="AE108" i="8194" s="1"/>
  <c r="S13" i="8194"/>
  <c r="S104" i="8194" s="1"/>
  <c r="BE6" i="8194"/>
  <c r="BE120" i="8194" s="1"/>
  <c r="BQ13" i="8194"/>
  <c r="BQ104" i="8194" s="1"/>
  <c r="BJ8" i="8194"/>
  <c r="BJ80" i="8194" s="1"/>
  <c r="D6" i="8194"/>
  <c r="AD9" i="8194"/>
  <c r="AD108" i="8194" s="1"/>
  <c r="J9" i="8194"/>
  <c r="J108" i="8194" s="1"/>
  <c r="BN12" i="8194"/>
  <c r="D8" i="8194"/>
  <c r="M11" i="8194"/>
  <c r="M100" i="8194" s="1"/>
  <c r="BF6" i="8194"/>
  <c r="BF120" i="8194" s="1"/>
  <c r="AC8" i="8194"/>
  <c r="AX7" i="8194"/>
  <c r="AW3" i="267" s="1"/>
  <c r="W10" i="8194"/>
  <c r="BD7" i="8194"/>
  <c r="BC3" i="267" s="1"/>
  <c r="AK8" i="8194"/>
  <c r="AD8" i="8194"/>
  <c r="BH9" i="8194"/>
  <c r="BH108" i="8194" s="1"/>
  <c r="AW7" i="8194"/>
  <c r="AV3" i="267" s="1"/>
  <c r="AP8" i="8194"/>
  <c r="BA12" i="8194"/>
  <c r="AT11" i="8194"/>
  <c r="AT100" i="8194" s="1"/>
  <c r="H12" i="8194"/>
  <c r="R12" i="8194"/>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L10" i="8194"/>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E8" i="8194"/>
  <c r="E19" i="8194" s="1"/>
  <c r="BF9" i="8194"/>
  <c r="BF108" i="8194" s="1"/>
  <c r="AW11" i="8194"/>
  <c r="AW100" i="8194" s="1"/>
  <c r="BL12" i="8194"/>
  <c r="Y7" i="8194"/>
  <c r="X3" i="267" s="1"/>
  <c r="AS9" i="8194"/>
  <c r="AS108" i="8194" s="1"/>
  <c r="W7" i="8194"/>
  <c r="Q8" i="8194"/>
  <c r="Q80" i="8194" s="1"/>
  <c r="BO6" i="8194"/>
  <c r="BN2" i="267" s="1"/>
  <c r="BH6" i="8194"/>
  <c r="BG2" i="267" s="1"/>
  <c r="Q7" i="8194"/>
  <c r="P3" i="267" s="1"/>
  <c r="V12" i="8194"/>
  <c r="Z11" i="8194"/>
  <c r="Z100" i="8194" s="1"/>
  <c r="N12" i="8194"/>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BA10" i="8194"/>
  <c r="X13" i="8194"/>
  <c r="X104" i="8194" s="1"/>
  <c r="S9" i="8194"/>
  <c r="S108" i="8194" s="1"/>
  <c r="K6" i="8194"/>
  <c r="K120" i="8194" s="1"/>
  <c r="AL12" i="8194"/>
  <c r="AB8" i="8194"/>
  <c r="BQ12" i="8194"/>
  <c r="K9" i="8194"/>
  <c r="K108" i="8194" s="1"/>
  <c r="AW6" i="8194"/>
  <c r="AV2" i="267" s="1"/>
  <c r="BB10" i="8194"/>
  <c r="AK13" i="8194"/>
  <c r="AK104" i="8194" s="1"/>
  <c r="AE6" i="8194"/>
  <c r="AE120" i="8194" s="1"/>
  <c r="BE9" i="8194"/>
  <c r="BE108" i="8194" s="1"/>
  <c r="AM10" i="8194"/>
  <c r="K13" i="8194"/>
  <c r="K104" i="8194" s="1"/>
  <c r="BJ6" i="8194"/>
  <c r="BI2" i="267" s="1"/>
  <c r="BK10" i="8194"/>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M7" i="8194"/>
  <c r="M79" i="8194" s="1"/>
  <c r="BN8" i="8194"/>
  <c r="BN80" i="8194" s="1"/>
  <c r="P7" i="8194"/>
  <c r="O3" i="267" s="1"/>
  <c r="AB6" i="8194"/>
  <c r="AA2" i="267" s="1"/>
  <c r="BD9" i="8194"/>
  <c r="BD108" i="8194" s="1"/>
  <c r="AI10" i="8194"/>
  <c r="AA11" i="8194"/>
  <c r="AA100" i="8194" s="1"/>
  <c r="X6" i="8194"/>
  <c r="X120" i="8194" s="1"/>
  <c r="BL9" i="8194"/>
  <c r="BL108" i="8194" s="1"/>
  <c r="BG6" i="8194"/>
  <c r="BF2" i="267" s="1"/>
  <c r="P8" i="8194"/>
  <c r="P80" i="8194" s="1"/>
  <c r="AL9" i="8194"/>
  <c r="AL108" i="8194" s="1"/>
  <c r="T11" i="8194"/>
  <c r="T100" i="8194" s="1"/>
  <c r="BN9" i="8194"/>
  <c r="BN108" i="8194" s="1"/>
  <c r="BH12" i="8194"/>
  <c r="AY10" i="8194"/>
  <c r="N6" i="8194"/>
  <c r="M2" i="267" s="1"/>
  <c r="L7" i="8194"/>
  <c r="K3" i="267" s="1"/>
  <c r="AE10" i="8194"/>
  <c r="BJ7" i="8194"/>
  <c r="BJ79" i="8194" s="1"/>
  <c r="AI13" i="8194"/>
  <c r="AI104" i="8194" s="1"/>
  <c r="X11" i="8194"/>
  <c r="X100" i="8194" s="1"/>
  <c r="BP7" i="8194"/>
  <c r="AG12" i="8194"/>
  <c r="AM13" i="8194"/>
  <c r="AM104" i="8194" s="1"/>
  <c r="AM8" i="8194"/>
  <c r="F6" i="8194"/>
  <c r="E2" i="267" s="1"/>
  <c r="V6" i="8194"/>
  <c r="V120" i="8194" s="1"/>
  <c r="BC6" i="8194"/>
  <c r="BC120" i="8194" s="1"/>
  <c r="J12" i="8194"/>
  <c r="G13" i="8194"/>
  <c r="G104" i="8194" s="1"/>
  <c r="BH11" i="8194"/>
  <c r="BH100" i="8194" s="1"/>
  <c r="AF7" i="8194"/>
  <c r="M76" i="3"/>
  <c r="C71" i="50873"/>
  <c r="C74" i="50873"/>
  <c r="BO12" i="8194"/>
  <c r="AS12" i="8194"/>
  <c r="U13" i="8194"/>
  <c r="U104" i="8194" s="1"/>
  <c r="BH13" i="8194"/>
  <c r="BH104" i="8194" s="1"/>
  <c r="Y11" i="8194"/>
  <c r="Y100" i="8194" s="1"/>
  <c r="AR13" i="8194"/>
  <c r="AR104" i="8194" s="1"/>
  <c r="AW12" i="8194"/>
  <c r="BK11" i="8194"/>
  <c r="BK100" i="8194" s="1"/>
  <c r="R11" i="8194"/>
  <c r="R100" i="8194" s="1"/>
  <c r="AD11" i="8194"/>
  <c r="AD100" i="8194" s="1"/>
  <c r="BR11" i="8194"/>
  <c r="BR100" i="8194" s="1"/>
  <c r="AT10" i="8194"/>
  <c r="AB13" i="8194"/>
  <c r="AB104" i="8194" s="1"/>
  <c r="AZ10" i="8194"/>
  <c r="AV11" i="8194"/>
  <c r="AV100" i="8194" s="1"/>
  <c r="AA12" i="8194"/>
  <c r="AS10" i="8194"/>
  <c r="F10" i="8194"/>
  <c r="AU12" i="8194"/>
  <c r="U11" i="8194"/>
  <c r="U100" i="8194" s="1"/>
  <c r="K11" i="8194"/>
  <c r="K100" i="8194" s="1"/>
  <c r="AN9" i="8194"/>
  <c r="AN108" i="8194" s="1"/>
  <c r="AT12" i="8194"/>
  <c r="M12" i="8194"/>
  <c r="AX9" i="8194"/>
  <c r="AX108" i="8194" s="1"/>
  <c r="BE12" i="8194"/>
  <c r="AL13" i="8194"/>
  <c r="AL104" i="8194" s="1"/>
  <c r="BC10" i="8194"/>
  <c r="S11" i="8194"/>
  <c r="S100" i="8194" s="1"/>
  <c r="AO12" i="8194"/>
  <c r="AY12" i="8194"/>
  <c r="O10" i="8194"/>
  <c r="AP12" i="8194"/>
  <c r="BH10" i="8194"/>
  <c r="BB12" i="8194"/>
  <c r="BK12" i="8194"/>
  <c r="AJ13" i="8194"/>
  <c r="AJ104" i="8194" s="1"/>
  <c r="AD13" i="8194"/>
  <c r="AD104" i="8194" s="1"/>
  <c r="BD13" i="8194"/>
  <c r="BD104" i="8194" s="1"/>
  <c r="AG13" i="8194"/>
  <c r="AG104" i="8194" s="1"/>
  <c r="BQ11" i="8194"/>
  <c r="BQ100" i="8194" s="1"/>
  <c r="T12" i="8194"/>
  <c r="BR12" i="8194"/>
  <c r="BJ12" i="8194"/>
  <c r="G11" i="8194"/>
  <c r="G100" i="8194" s="1"/>
  <c r="R13" i="8194"/>
  <c r="R104" i="8194" s="1"/>
  <c r="O12" i="8194"/>
  <c r="AX12" i="8194"/>
  <c r="W13" i="8194"/>
  <c r="W104" i="8194" s="1"/>
  <c r="AL11" i="8194"/>
  <c r="AL100" i="8194" s="1"/>
  <c r="BD11" i="8194"/>
  <c r="BD100" i="8194" s="1"/>
  <c r="T10" i="8194"/>
  <c r="BP9" i="8194"/>
  <c r="BP108" i="8194" s="1"/>
  <c r="Q11" i="8194"/>
  <c r="Q100" i="8194" s="1"/>
  <c r="BI11" i="8194"/>
  <c r="BI100" i="8194" s="1"/>
  <c r="D13" i="8194"/>
  <c r="D104" i="8194" s="1"/>
  <c r="M13" i="8194"/>
  <c r="M104" i="8194" s="1"/>
  <c r="BO11" i="8194"/>
  <c r="BO100" i="8194" s="1"/>
  <c r="I12" i="8194"/>
  <c r="AV10" i="8194"/>
  <c r="AY9" i="8194"/>
  <c r="AY108" i="8194" s="1"/>
  <c r="AI9" i="8194"/>
  <c r="AI108" i="8194" s="1"/>
  <c r="BE10" i="8194"/>
  <c r="Q10" i="8194"/>
  <c r="N11" i="8194"/>
  <c r="N100" i="8194" s="1"/>
  <c r="BR13" i="8194"/>
  <c r="BR104" i="8194" s="1"/>
  <c r="AV12" i="8194"/>
  <c r="AF12" i="8194"/>
  <c r="AI11" i="8194"/>
  <c r="AI100" i="8194" s="1"/>
  <c r="BA11" i="8194"/>
  <c r="BA100" i="8194" s="1"/>
  <c r="BM13" i="8194"/>
  <c r="BM104" i="8194" s="1"/>
  <c r="BO10" i="8194"/>
  <c r="AE13" i="8194"/>
  <c r="AE104" i="8194" s="1"/>
  <c r="AG11" i="8194"/>
  <c r="AG100" i="8194" s="1"/>
  <c r="BB13" i="8194"/>
  <c r="BB104" i="8194" s="1"/>
  <c r="AI12" i="8194"/>
  <c r="AQ13" i="8194"/>
  <c r="AQ104" i="8194" s="1"/>
  <c r="X10" i="8194"/>
  <c r="AB12" i="8194"/>
  <c r="BA13" i="8194"/>
  <c r="BA104" i="8194" s="1"/>
  <c r="G12" i="8194"/>
  <c r="E11" i="8194"/>
  <c r="E100" i="8194" s="1"/>
  <c r="AW10" i="8194"/>
  <c r="S12" i="8194"/>
  <c r="BC13" i="8194"/>
  <c r="BC104" i="8194" s="1"/>
  <c r="BA9" i="8194"/>
  <c r="BA108" i="8194" s="1"/>
  <c r="AZ13" i="8194"/>
  <c r="AZ104" i="8194" s="1"/>
  <c r="AZ11" i="8194"/>
  <c r="AZ100" i="8194" s="1"/>
  <c r="AH10" i="8194"/>
  <c r="AA10" i="8194"/>
  <c r="O11" i="8194"/>
  <c r="O100" i="8194" s="1"/>
  <c r="Z9" i="8194"/>
  <c r="Z108" i="8194" s="1"/>
  <c r="N10" i="8194"/>
  <c r="BK9" i="8194"/>
  <c r="BK108" i="8194" s="1"/>
  <c r="BI10" i="8194"/>
  <c r="AJ10" i="8194"/>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Z12" i="50873"/>
  <c r="L29" i="3"/>
  <c r="AT10" i="50873"/>
  <c r="N59" i="3"/>
  <c r="C81" i="50873"/>
  <c r="M86" i="3"/>
  <c r="M89" i="3"/>
  <c r="C84" i="50873"/>
  <c r="N60" i="3"/>
  <c r="AT11" i="50873"/>
  <c r="C73" i="50873"/>
  <c r="M78" i="3"/>
  <c r="C82" i="50873"/>
  <c r="M87" i="3"/>
  <c r="AI69" i="4"/>
  <c r="M82" i="3"/>
  <c r="C77" i="50873"/>
  <c r="C83" i="50873"/>
  <c r="M88" i="3"/>
  <c r="C85" i="50873"/>
  <c r="M90" i="3"/>
  <c r="E46" i="3" l="1"/>
  <c r="H53" i="2"/>
  <c r="Q61" i="2" s="1"/>
  <c r="B52" i="2"/>
  <c r="B44" i="8194"/>
  <c r="H51" i="50873"/>
  <c r="G50" i="50873"/>
  <c r="W124" i="2"/>
  <c r="P90" i="1" s="1"/>
  <c r="AB90" i="1" s="1"/>
  <c r="AE101" i="8194"/>
  <c r="AE102" i="8194" s="1"/>
  <c r="BL105" i="8194"/>
  <c r="BL106" i="8194" s="1"/>
  <c r="Y105" i="8194"/>
  <c r="Y106" i="8194" s="1"/>
  <c r="Z101" i="8194"/>
  <c r="Z102" i="8194" s="1"/>
  <c r="V101" i="8194"/>
  <c r="V102" i="8194" s="1"/>
  <c r="BN101" i="8194"/>
  <c r="BN102" i="8194" s="1"/>
  <c r="AE105" i="8194"/>
  <c r="AE106" i="8194" s="1"/>
  <c r="Q64" i="2"/>
  <c r="E52" i="2"/>
  <c r="AW101" i="8194"/>
  <c r="AW102" i="8194" s="1"/>
  <c r="W100" i="2"/>
  <c r="P66" i="1" s="1"/>
  <c r="AB66" i="1" s="1"/>
  <c r="H49" i="50873"/>
  <c r="K63" i="2"/>
  <c r="W60" i="2"/>
  <c r="T36" i="4" s="1"/>
  <c r="AJ101" i="8194"/>
  <c r="AJ102" i="8194" s="1"/>
  <c r="AF105" i="8194"/>
  <c r="AF106" i="8194" s="1"/>
  <c r="T101" i="8194"/>
  <c r="T102" i="8194" s="1"/>
  <c r="M105" i="8194"/>
  <c r="M106" i="8194" s="1"/>
  <c r="AL105" i="8194"/>
  <c r="AL106" i="8194" s="1"/>
  <c r="AF101" i="8194"/>
  <c r="AF102" i="8194" s="1"/>
  <c r="E101" i="8194"/>
  <c r="E102" i="8194" s="1"/>
  <c r="BF105" i="8194"/>
  <c r="BF106" i="8194" s="1"/>
  <c r="BF101" i="8194"/>
  <c r="BF102" i="8194" s="1"/>
  <c r="E105" i="8194"/>
  <c r="E106" i="8194" s="1"/>
  <c r="C95" i="8194"/>
  <c r="C97" i="8194" s="1"/>
  <c r="BI101" i="8194"/>
  <c r="BI102" i="8194" s="1"/>
  <c r="G105" i="8194"/>
  <c r="G106" i="8194" s="1"/>
  <c r="AV105" i="8194"/>
  <c r="AV106" i="8194" s="1"/>
  <c r="AT105" i="8194"/>
  <c r="AT106" i="8194" s="1"/>
  <c r="K105" i="8194"/>
  <c r="K106" i="8194" s="1"/>
  <c r="BI105" i="8194"/>
  <c r="BI106" i="8194" s="1"/>
  <c r="BP105" i="8194"/>
  <c r="BP106" i="8194" s="1"/>
  <c r="AO101" i="8194"/>
  <c r="AO102" i="8194" s="1"/>
  <c r="W121" i="2"/>
  <c r="P87" i="1" s="1"/>
  <c r="AB87" i="1" s="1"/>
  <c r="Q101" i="8194"/>
  <c r="Q102" i="8194" s="1"/>
  <c r="BK105" i="8194"/>
  <c r="BK106" i="8194" s="1"/>
  <c r="J105" i="8194"/>
  <c r="J106" i="8194" s="1"/>
  <c r="AY101" i="8194"/>
  <c r="AY102" i="8194" s="1"/>
  <c r="BK101" i="8194"/>
  <c r="BK102" i="8194" s="1"/>
  <c r="R105" i="8194"/>
  <c r="R106" i="8194" s="1"/>
  <c r="F105" i="8194"/>
  <c r="F106" i="8194" s="1"/>
  <c r="AZ105" i="8194"/>
  <c r="AZ106" i="8194" s="1"/>
  <c r="BG101" i="8194"/>
  <c r="BG102" i="8194" s="1"/>
  <c r="AM105" i="8194"/>
  <c r="AM106" i="8194" s="1"/>
  <c r="W111" i="2"/>
  <c r="P77" i="1" s="1"/>
  <c r="AB77" i="1" s="1"/>
  <c r="W72" i="2"/>
  <c r="AF36" i="4" s="1"/>
  <c r="W115" i="2"/>
  <c r="BW36" i="4" s="1"/>
  <c r="R101" i="8194"/>
  <c r="R102" i="8194" s="1"/>
  <c r="W116" i="2"/>
  <c r="BX36" i="4" s="1"/>
  <c r="BC101" i="8194"/>
  <c r="BC102" i="8194" s="1"/>
  <c r="AN101" i="8194"/>
  <c r="AN102" i="8194" s="1"/>
  <c r="BQ101" i="8194"/>
  <c r="BQ102" i="8194" s="1"/>
  <c r="BG105" i="8194"/>
  <c r="BG106" i="8194" s="1"/>
  <c r="BC105" i="8194"/>
  <c r="BC106" i="8194" s="1"/>
  <c r="Q65" i="2"/>
  <c r="W69" i="2"/>
  <c r="AC36" i="4" s="1"/>
  <c r="E48" i="3"/>
  <c r="W95" i="2"/>
  <c r="BC36" i="4" s="1"/>
  <c r="BR105" i="8194"/>
  <c r="BR106" i="8194" s="1"/>
  <c r="BO105" i="8194"/>
  <c r="BO106" i="8194" s="1"/>
  <c r="BB101" i="8194"/>
  <c r="BB102" i="8194" s="1"/>
  <c r="P105" i="8194"/>
  <c r="P106" i="8194" s="1"/>
  <c r="B51" i="50873"/>
  <c r="BO101" i="8194"/>
  <c r="BO102" i="8194" s="1"/>
  <c r="T105" i="8194"/>
  <c r="T106" i="8194" s="1"/>
  <c r="AZ101" i="8194"/>
  <c r="AZ102" i="8194" s="1"/>
  <c r="BM101" i="8194"/>
  <c r="BM102" i="8194" s="1"/>
  <c r="H101" i="8194"/>
  <c r="H102" i="8194" s="1"/>
  <c r="G48" i="3"/>
  <c r="W103" i="2"/>
  <c r="P69" i="1" s="1"/>
  <c r="AB69" i="1" s="1"/>
  <c r="W110" i="2"/>
  <c r="BR36" i="4" s="1"/>
  <c r="M22" i="2"/>
  <c r="AB105" i="8194"/>
  <c r="AB106" i="8194" s="1"/>
  <c r="BH105" i="8194"/>
  <c r="BH106" i="8194" s="1"/>
  <c r="BL101" i="8194"/>
  <c r="BL102" i="8194" s="1"/>
  <c r="AH105" i="8194"/>
  <c r="AH106" i="8194" s="1"/>
  <c r="BH101" i="8194"/>
  <c r="BH102" i="8194" s="1"/>
  <c r="BD105" i="8194"/>
  <c r="BD106" i="8194" s="1"/>
  <c r="BA101" i="8194"/>
  <c r="BA102" i="8194" s="1"/>
  <c r="L105" i="8194"/>
  <c r="L106" i="8194" s="1"/>
  <c r="AK101" i="8194"/>
  <c r="AK102" i="8194" s="1"/>
  <c r="BR101" i="8194"/>
  <c r="BR102" i="8194" s="1"/>
  <c r="I101" i="8194"/>
  <c r="I102" i="8194" s="1"/>
  <c r="AD101" i="8194"/>
  <c r="AD102" i="8194" s="1"/>
  <c r="AP105" i="8194"/>
  <c r="AP106" i="8194" s="1"/>
  <c r="D101" i="8194"/>
  <c r="C48" i="3"/>
  <c r="AA101" i="8194"/>
  <c r="AA102" i="8194" s="1"/>
  <c r="AV101" i="8194"/>
  <c r="AV102" i="8194" s="1"/>
  <c r="O101" i="8194"/>
  <c r="O102" i="8194" s="1"/>
  <c r="L56" i="3"/>
  <c r="AH101" i="8194"/>
  <c r="AH102" i="8194" s="1"/>
  <c r="I105" i="8194"/>
  <c r="I106" i="8194" s="1"/>
  <c r="AY105" i="8194"/>
  <c r="AY106" i="8194" s="1"/>
  <c r="AS101" i="8194"/>
  <c r="AS102" i="8194" s="1"/>
  <c r="AL101" i="8194"/>
  <c r="AL102" i="8194" s="1"/>
  <c r="AG101" i="8194"/>
  <c r="AG102" i="8194" s="1"/>
  <c r="U101" i="8194"/>
  <c r="U102" i="8194" s="1"/>
  <c r="R34" i="2"/>
  <c r="BM78" i="4" s="1"/>
  <c r="AX105" i="2" s="1"/>
  <c r="AE53" i="3"/>
  <c r="N101" i="8194"/>
  <c r="N102" i="8194" s="1"/>
  <c r="BE101" i="8194"/>
  <c r="BB105" i="8194"/>
  <c r="BB106" i="8194" s="1"/>
  <c r="AW105" i="8194"/>
  <c r="AW106" i="8194" s="1"/>
  <c r="N105" i="8194"/>
  <c r="N106" i="8194" s="1"/>
  <c r="AX101" i="8194"/>
  <c r="AX102" i="8194" s="1"/>
  <c r="H105" i="8194"/>
  <c r="H106" i="8194" s="1"/>
  <c r="AE35" i="3"/>
  <c r="X101" i="8194"/>
  <c r="X102" i="8194" s="1"/>
  <c r="AX105" i="8194"/>
  <c r="AX106" i="8194" s="1"/>
  <c r="BP101" i="8194"/>
  <c r="BP102" i="8194" s="1"/>
  <c r="BN105" i="8194"/>
  <c r="BN106" i="8194" s="1"/>
  <c r="U105" i="8194"/>
  <c r="U106" i="8194" s="1"/>
  <c r="AP101" i="8194"/>
  <c r="AP102" i="8194" s="1"/>
  <c r="G52" i="2"/>
  <c r="O105" i="8194"/>
  <c r="O106" i="8194" s="1"/>
  <c r="AU105" i="8194"/>
  <c r="AU106" i="8194" s="1"/>
  <c r="AM101" i="8194"/>
  <c r="AM102" i="8194" s="1"/>
  <c r="V105" i="8194"/>
  <c r="V106" i="8194" s="1"/>
  <c r="BA105" i="8194"/>
  <c r="BA106" i="8194" s="1"/>
  <c r="S101" i="8194"/>
  <c r="S102" i="8194" s="1"/>
  <c r="D105" i="8194"/>
  <c r="AD105" i="8194"/>
  <c r="AD106" i="8194" s="1"/>
  <c r="BM105" i="8194"/>
  <c r="BM106" i="8194" s="1"/>
  <c r="Z105" i="8194"/>
  <c r="Z106" i="8194" s="1"/>
  <c r="AQ101" i="8194"/>
  <c r="AQ102" i="8194" s="1"/>
  <c r="AI105" i="8194"/>
  <c r="AI106" i="8194" s="1"/>
  <c r="F101" i="8194"/>
  <c r="F102" i="8194" s="1"/>
  <c r="AQ105" i="8194"/>
  <c r="AQ106" i="8194" s="1"/>
  <c r="Q105" i="8194"/>
  <c r="Q106" i="8194" s="1"/>
  <c r="AN105" i="8194"/>
  <c r="AN106" i="8194" s="1"/>
  <c r="AC105" i="8194"/>
  <c r="AC106" i="8194" s="1"/>
  <c r="J101" i="8194"/>
  <c r="J102" i="8194" s="1"/>
  <c r="K60" i="2"/>
  <c r="L54" i="3" s="1"/>
  <c r="BJ105" i="8194"/>
  <c r="BJ106" i="8194" s="1"/>
  <c r="AO105" i="8194"/>
  <c r="AO106" i="8194" s="1"/>
  <c r="AA105" i="8194"/>
  <c r="AA106" i="8194" s="1"/>
  <c r="AS105" i="8194"/>
  <c r="AS106" i="8194" s="1"/>
  <c r="AG105" i="8194"/>
  <c r="AG106" i="8194" s="1"/>
  <c r="AK105" i="8194"/>
  <c r="AK106" i="8194" s="1"/>
  <c r="P101" i="8194"/>
  <c r="P102" i="8194" s="1"/>
  <c r="BD101" i="8194"/>
  <c r="BD102" i="8194" s="1"/>
  <c r="AU101" i="8194"/>
  <c r="AU102" i="8194" s="1"/>
  <c r="E47" i="3"/>
  <c r="F50" i="50873"/>
  <c r="L101" i="8194"/>
  <c r="L102" i="8194" s="1"/>
  <c r="AR105" i="8194"/>
  <c r="AR106" i="8194" s="1"/>
  <c r="K101" i="8194"/>
  <c r="K102" i="8194" s="1"/>
  <c r="X105" i="8194"/>
  <c r="X106" i="8194" s="1"/>
  <c r="AB101" i="8194"/>
  <c r="AB102" i="8194" s="1"/>
  <c r="BJ101" i="8194"/>
  <c r="BJ102" i="8194" s="1"/>
  <c r="AJ105" i="8194"/>
  <c r="AJ106" i="8194" s="1"/>
  <c r="W105" i="8194"/>
  <c r="W106" i="8194" s="1"/>
  <c r="B48" i="3"/>
  <c r="S105" i="8194"/>
  <c r="S106" i="8194" s="1"/>
  <c r="BE105" i="8194"/>
  <c r="BE106" i="8194" s="1"/>
  <c r="AT101" i="8194"/>
  <c r="AT102" i="8194" s="1"/>
  <c r="AI101" i="8194"/>
  <c r="AI102" i="8194" s="1"/>
  <c r="BQ105" i="8194"/>
  <c r="BQ106" i="8194" s="1"/>
  <c r="W101" i="8194"/>
  <c r="W102" i="8194" s="1"/>
  <c r="M101" i="8194"/>
  <c r="M102" i="8194" s="1"/>
  <c r="AC101" i="8194"/>
  <c r="AC102" i="8194" s="1"/>
  <c r="G101" i="8194"/>
  <c r="G102" i="8194" s="1"/>
  <c r="Y101" i="8194"/>
  <c r="Y102" i="8194" s="1"/>
  <c r="AR101" i="8194"/>
  <c r="AR102" i="8194" s="1"/>
  <c r="W63" i="2"/>
  <c r="W36" i="4" s="1"/>
  <c r="W94" i="2"/>
  <c r="P60" i="1" s="1"/>
  <c r="AB60" i="1" s="1"/>
  <c r="G6" i="3"/>
  <c r="W64" i="2"/>
  <c r="X36" i="4" s="1"/>
  <c r="W76" i="2"/>
  <c r="AJ36" i="4" s="1"/>
  <c r="C105" i="2"/>
  <c r="W61" i="2"/>
  <c r="P27" i="1" s="1"/>
  <c r="AB27" i="1" s="1"/>
  <c r="W101" i="2"/>
  <c r="P67" i="1" s="1"/>
  <c r="AB67" i="1" s="1"/>
  <c r="F105" i="2"/>
  <c r="E14" i="2"/>
  <c r="E14" i="3" s="1"/>
  <c r="P64" i="2"/>
  <c r="W68" i="2"/>
  <c r="P34" i="1" s="1"/>
  <c r="AB34" i="1" s="1"/>
  <c r="W96" i="2"/>
  <c r="BD36" i="4" s="1"/>
  <c r="G105" i="2"/>
  <c r="Z38" i="2"/>
  <c r="F51" i="50873"/>
  <c r="K7" i="1"/>
  <c r="W67" i="2"/>
  <c r="P33" i="1" s="1"/>
  <c r="AB33" i="1" s="1"/>
  <c r="D105" i="2"/>
  <c r="F19" i="3072" s="1"/>
  <c r="B19" i="3072" s="1"/>
  <c r="V38" i="2"/>
  <c r="C52" i="2"/>
  <c r="W65" i="2"/>
  <c r="Y36" i="4" s="1"/>
  <c r="H105" i="2"/>
  <c r="BH57" i="2"/>
  <c r="Y73" i="50872" s="1"/>
  <c r="D51" i="50873"/>
  <c r="W107" i="2"/>
  <c r="BO36" i="4" s="1"/>
  <c r="E105" i="2"/>
  <c r="AB38" i="2"/>
  <c r="W73" i="2"/>
  <c r="P39" i="1" s="1"/>
  <c r="AB39" i="1" s="1"/>
  <c r="B105" i="2"/>
  <c r="C7" i="1" s="1"/>
  <c r="X38" i="2"/>
  <c r="W109" i="2"/>
  <c r="BQ36" i="4" s="1"/>
  <c r="W113" i="2"/>
  <c r="P79" i="1" s="1"/>
  <c r="AB79" i="1" s="1"/>
  <c r="W118" i="2"/>
  <c r="BZ36" i="4" s="1"/>
  <c r="W125" i="2"/>
  <c r="P91" i="1" s="1"/>
  <c r="AB91" i="1" s="1"/>
  <c r="W93" i="2"/>
  <c r="BA36" i="4" s="1"/>
  <c r="W97" i="2"/>
  <c r="P63" i="1" s="1"/>
  <c r="AB63" i="1" s="1"/>
  <c r="W117" i="2"/>
  <c r="BY36" i="4" s="1"/>
  <c r="Y34" i="2"/>
  <c r="W75" i="2"/>
  <c r="P41" i="1" s="1"/>
  <c r="AB41" i="1" s="1"/>
  <c r="W74" i="2"/>
  <c r="AH36" i="4" s="1"/>
  <c r="W120" i="2"/>
  <c r="CB36" i="4" s="1"/>
  <c r="W99" i="2"/>
  <c r="BG36" i="4" s="1"/>
  <c r="W114" i="2"/>
  <c r="BV36" i="4" s="1"/>
  <c r="K21" i="3"/>
  <c r="M26" i="3" s="1"/>
  <c r="AI33" i="2"/>
  <c r="W70" i="2"/>
  <c r="P36" i="1" s="1"/>
  <c r="AB36" i="1" s="1"/>
  <c r="AD152" i="2"/>
  <c r="AD170" i="2"/>
  <c r="W71" i="2"/>
  <c r="P37" i="1" s="1"/>
  <c r="AB37" i="1" s="1"/>
  <c r="W106" i="2"/>
  <c r="BN36" i="4" s="1"/>
  <c r="W123" i="2"/>
  <c r="P89" i="1" s="1"/>
  <c r="AB89" i="1" s="1"/>
  <c r="W104" i="2"/>
  <c r="P70" i="1" s="1"/>
  <c r="AB70" i="1" s="1"/>
  <c r="W98" i="2"/>
  <c r="BF36" i="4" s="1"/>
  <c r="W108" i="2"/>
  <c r="BP36" i="4" s="1"/>
  <c r="W105" i="2"/>
  <c r="P71" i="1" s="1"/>
  <c r="AB71" i="1" s="1"/>
  <c r="W66" i="2"/>
  <c r="Z36" i="4" s="1"/>
  <c r="W102" i="2"/>
  <c r="P68" i="1" s="1"/>
  <c r="AB68" i="1" s="1"/>
  <c r="W119" i="2"/>
  <c r="CA36" i="4" s="1"/>
  <c r="W122" i="2"/>
  <c r="P88" i="1" s="1"/>
  <c r="AB88" i="1" s="1"/>
  <c r="W62" i="2"/>
  <c r="P28" i="1" s="1"/>
  <c r="AB28" i="1" s="1"/>
  <c r="E4" i="8194"/>
  <c r="E5" i="8194"/>
  <c r="D5" i="8194"/>
  <c r="F26" i="8194"/>
  <c r="G7" i="2"/>
  <c r="G7" i="3"/>
  <c r="AF139" i="2"/>
  <c r="BG69" i="2" s="1"/>
  <c r="AE139" i="2"/>
  <c r="B66" i="2" s="1"/>
  <c r="B60" i="3" s="1"/>
  <c r="B45" i="2"/>
  <c r="B44" i="2"/>
  <c r="G46" i="2"/>
  <c r="G44" i="2"/>
  <c r="G47" i="2"/>
  <c r="G45" i="2"/>
  <c r="J61" i="2"/>
  <c r="B47" i="2"/>
  <c r="B46" i="2"/>
  <c r="O82" i="1"/>
  <c r="Z82" i="1"/>
  <c r="B39" i="3"/>
  <c r="G39" i="3"/>
  <c r="U27" i="3"/>
  <c r="V27" i="3"/>
  <c r="E23" i="3"/>
  <c r="Z81" i="1"/>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O30" i="1"/>
  <c r="Z88" i="1"/>
  <c r="O81" i="1"/>
  <c r="O26" i="1"/>
  <c r="C392" i="8364"/>
  <c r="D391" i="8364"/>
  <c r="E391" i="8364"/>
  <c r="W59" i="4"/>
  <c r="W76" i="4" s="1"/>
  <c r="X35" i="4"/>
  <c r="AX77" i="2"/>
  <c r="V155" i="8194"/>
  <c r="V157" i="8194" s="1"/>
  <c r="H13" i="267"/>
  <c r="U49" i="2"/>
  <c r="W49" i="2"/>
  <c r="W38" i="4"/>
  <c r="L39" i="3"/>
  <c r="N39" i="3"/>
  <c r="BE102" i="8194"/>
  <c r="AI2" i="267"/>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G79" i="8194"/>
  <c r="BF13" i="267" s="1"/>
  <c r="E3" i="267"/>
  <c r="U2" i="267"/>
  <c r="W120" i="8194"/>
  <c r="I120" i="8194"/>
  <c r="BN3" i="267"/>
  <c r="AU120" i="8194"/>
  <c r="F120" i="8194"/>
  <c r="J3" i="267"/>
  <c r="BH120" i="8194"/>
  <c r="R120" i="8194"/>
  <c r="BJ120" i="8194"/>
  <c r="BI3" i="267"/>
  <c r="AB120" i="8194"/>
  <c r="AZ120" i="8194"/>
  <c r="H3" i="267"/>
  <c r="BH3" i="267"/>
  <c r="BL2" i="267"/>
  <c r="R3" i="2"/>
  <c r="X60" i="50872" s="1"/>
  <c r="U120" i="8194"/>
  <c r="BM2" i="267"/>
  <c r="Y2" i="267"/>
  <c r="BB2"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K20" i="3"/>
  <c r="Y120" i="8194"/>
  <c r="O79" i="8194"/>
  <c r="AV70" i="2" s="1"/>
  <c r="AT120" i="8194"/>
  <c r="AN2" i="267"/>
  <c r="AN3" i="267"/>
  <c r="O86" i="8194"/>
  <c r="D3" i="267"/>
  <c r="P120" i="8194"/>
  <c r="BG3" i="267"/>
  <c r="G3" i="267"/>
  <c r="BP120" i="8194"/>
  <c r="BL120" i="8194"/>
  <c r="AW120" i="8194"/>
  <c r="K2" i="267"/>
  <c r="N3" i="267"/>
  <c r="E79" i="8194"/>
  <c r="D13" i="267" s="1"/>
  <c r="BA2" i="267"/>
  <c r="AY120" i="8194"/>
  <c r="AV115" i="2"/>
  <c r="BO120" i="8194"/>
  <c r="AI3" i="267"/>
  <c r="BR79" i="8194"/>
  <c r="AV125" i="2" s="1"/>
  <c r="J79" i="8194"/>
  <c r="AV65" i="2" s="1"/>
  <c r="AF120" i="8194"/>
  <c r="AC120" i="8194"/>
  <c r="AJ2" i="267"/>
  <c r="AG3" i="267"/>
  <c r="AB3" i="267"/>
  <c r="BA3" i="267"/>
  <c r="Q120" i="8194"/>
  <c r="AP120" i="8194"/>
  <c r="G2" i="267"/>
  <c r="BN79" i="8194"/>
  <c r="AV121" i="2" s="1"/>
  <c r="AR2" i="267"/>
  <c r="Z2" i="267"/>
  <c r="N330" i="8194"/>
  <c r="N348" i="8194"/>
  <c r="AK3" i="267"/>
  <c r="AD2" i="267"/>
  <c r="H357" i="8194"/>
  <c r="AK2" i="267"/>
  <c r="AE3" i="267"/>
  <c r="H246" i="8194"/>
  <c r="H237" i="8194"/>
  <c r="AH2" i="267"/>
  <c r="L3" i="267"/>
  <c r="H339" i="8194"/>
  <c r="H327" i="8194"/>
  <c r="H225" i="8194"/>
  <c r="N309" i="8194"/>
  <c r="N306" i="8194"/>
  <c r="H228" i="8194"/>
  <c r="N315" i="8194"/>
  <c r="L79" i="8194"/>
  <c r="AV67" i="2" s="1"/>
  <c r="E80" i="8194"/>
  <c r="AN120" i="8194"/>
  <c r="H255" i="8194"/>
  <c r="N270" i="8194"/>
  <c r="AA3" i="267"/>
  <c r="H333" i="8194"/>
  <c r="AH120" i="8194"/>
  <c r="BJ3" i="267"/>
  <c r="N390" i="8194"/>
  <c r="N267" i="8194"/>
  <c r="BA120" i="8194"/>
  <c r="H381" i="8194"/>
  <c r="H345" i="8194"/>
  <c r="N294" i="8194"/>
  <c r="H285" i="8194"/>
  <c r="H396" i="8194"/>
  <c r="N261" i="8194"/>
  <c r="H336" i="8194"/>
  <c r="N225" i="8194"/>
  <c r="H249" i="8194"/>
  <c r="H402" i="8194"/>
  <c r="AX3" i="267"/>
  <c r="W2" i="267"/>
  <c r="BQ79" i="8194"/>
  <c r="AV124" i="2" s="1"/>
  <c r="N291" i="8194"/>
  <c r="N264" i="8194"/>
  <c r="H348" i="8194"/>
  <c r="H393" i="8194"/>
  <c r="N342" i="8194"/>
  <c r="N408" i="8194"/>
  <c r="N279" i="8194"/>
  <c r="N396" i="8194"/>
  <c r="H267" i="8194"/>
  <c r="H390" i="8194"/>
  <c r="H309" i="8194"/>
  <c r="BK3" i="267"/>
  <c r="W3" i="267"/>
  <c r="L2" i="267"/>
  <c r="AF2" i="267"/>
  <c r="BD3" i="267"/>
  <c r="BG120" i="8194"/>
  <c r="BM79" i="8194"/>
  <c r="BL13" i="267" s="1"/>
  <c r="N318" i="8194"/>
  <c r="N285" i="8194"/>
  <c r="N414" i="8194"/>
  <c r="H321" i="8194"/>
  <c r="BP2" i="267"/>
  <c r="H330" i="8194"/>
  <c r="AL2" i="267"/>
  <c r="N351" i="8194"/>
  <c r="H384" i="8194"/>
  <c r="BJ2" i="267"/>
  <c r="H405" i="8194"/>
  <c r="N363" i="8194"/>
  <c r="H282" i="8194"/>
  <c r="H288" i="8194"/>
  <c r="BE2" i="267"/>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N312" i="8194"/>
  <c r="N234" i="8194"/>
  <c r="N252" i="8194"/>
  <c r="N258" i="8194"/>
  <c r="N288" i="8194"/>
  <c r="H306" i="8194"/>
  <c r="H300" i="8194"/>
  <c r="N333" i="8194"/>
  <c r="N297" i="8194"/>
  <c r="N237" i="8194"/>
  <c r="H363"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H378" i="8194"/>
  <c r="N393" i="8194"/>
  <c r="H231" i="8194"/>
  <c r="H366" i="8194"/>
  <c r="G79" i="8194"/>
  <c r="AV62" i="2" s="1"/>
  <c r="H243" i="8194"/>
  <c r="H234" i="8194"/>
  <c r="N321" i="8194"/>
  <c r="H360" i="8194"/>
  <c r="N249" i="8194"/>
  <c r="N378" i="8194"/>
  <c r="H354" i="8194"/>
  <c r="N255" i="8194"/>
  <c r="N405" i="8194"/>
  <c r="N336" i="8194"/>
  <c r="AP2" i="267"/>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P78" i="1"/>
  <c r="AB78" i="1" s="1"/>
  <c r="BT36" i="4"/>
  <c r="T89" i="1"/>
  <c r="AJ69" i="4"/>
  <c r="AV116" i="2"/>
  <c r="G13" i="267"/>
  <c r="BE13" i="267"/>
  <c r="AV113" i="2"/>
  <c r="L13" i="267"/>
  <c r="AV68" i="2"/>
  <c r="BK13" i="267"/>
  <c r="AV119" i="2"/>
  <c r="BJ13" i="267"/>
  <c r="AV118" i="2"/>
  <c r="E13" i="267"/>
  <c r="AV61" i="2"/>
  <c r="J13" i="267"/>
  <c r="AV66" i="2"/>
  <c r="BI13" i="267"/>
  <c r="AV117" i="2"/>
  <c r="AV122" i="2"/>
  <c r="BN13" i="267"/>
  <c r="I52" i="50873" l="1"/>
  <c r="H49" i="3"/>
  <c r="BB36" i="4"/>
  <c r="W130" i="2"/>
  <c r="BK36" i="4"/>
  <c r="CF36" i="4"/>
  <c r="P35" i="1"/>
  <c r="AB35" i="1" s="1"/>
  <c r="AD36" i="4"/>
  <c r="P76" i="1"/>
  <c r="AB76" i="1" s="1"/>
  <c r="BH36" i="4"/>
  <c r="J40" i="2"/>
  <c r="BG83" i="2" s="1"/>
  <c r="BG84" i="2" s="1"/>
  <c r="AJ78" i="4"/>
  <c r="U155" i="8194" s="1"/>
  <c r="U157" i="8194" s="1"/>
  <c r="AB36" i="4"/>
  <c r="BS36" i="4"/>
  <c r="AH138" i="2"/>
  <c r="O26" i="3" s="1"/>
  <c r="P26" i="1"/>
  <c r="AB26" i="1" s="1"/>
  <c r="U36" i="4"/>
  <c r="BI36" i="4"/>
  <c r="CG36" i="4"/>
  <c r="P84" i="1"/>
  <c r="AB84" i="1" s="1"/>
  <c r="P59" i="1"/>
  <c r="AB59" i="1" s="1"/>
  <c r="P82" i="1"/>
  <c r="AB82" i="1" s="1"/>
  <c r="F7" i="1"/>
  <c r="Y84" i="50872"/>
  <c r="Y85" i="50872" s="1"/>
  <c r="Y86" i="50872" s="1"/>
  <c r="Y87" i="50872" s="1"/>
  <c r="Y64" i="50872"/>
  <c r="Y65" i="50872" s="1"/>
  <c r="Y66" i="50872" s="1"/>
  <c r="Y67" i="50872" s="1"/>
  <c r="Y68" i="50872" s="1"/>
  <c r="Y69" i="50872" s="1"/>
  <c r="AI136" i="2"/>
  <c r="AI138" i="2"/>
  <c r="P38" i="1"/>
  <c r="AB38" i="1" s="1"/>
  <c r="AI137" i="2"/>
  <c r="P81" i="1"/>
  <c r="AB81" i="1" s="1"/>
  <c r="P83" i="1"/>
  <c r="AB83" i="1" s="1"/>
  <c r="CC36" i="4"/>
  <c r="F8" i="1"/>
  <c r="P42" i="1"/>
  <c r="AB42" i="1" s="1"/>
  <c r="V36" i="4"/>
  <c r="P61" i="1"/>
  <c r="AB61" i="1" s="1"/>
  <c r="BH58" i="2"/>
  <c r="E21" i="2" s="1"/>
  <c r="Y60" i="50872"/>
  <c r="Y61" i="50872" s="1"/>
  <c r="Y62" i="50872" s="1"/>
  <c r="BL78" i="4"/>
  <c r="AX104" i="2" s="1"/>
  <c r="BN78" i="4"/>
  <c r="AX106" i="2" s="1"/>
  <c r="BU36" i="4"/>
  <c r="P30" i="1"/>
  <c r="AB30" i="1" s="1"/>
  <c r="P29" i="1"/>
  <c r="AB29" i="1" s="1"/>
  <c r="AG36" i="4"/>
  <c r="AX155" i="8194"/>
  <c r="AX157" i="8194" s="1"/>
  <c r="L17" i="50873"/>
  <c r="K14" i="3"/>
  <c r="F230" i="3072"/>
  <c r="B230" i="3072" s="1"/>
  <c r="E15" i="1" s="1"/>
  <c r="K58" i="2"/>
  <c r="P58" i="2" s="1"/>
  <c r="CD36" i="4"/>
  <c r="F231" i="3072"/>
  <c r="B231" i="3072" s="1"/>
  <c r="E16" i="1" s="1"/>
  <c r="P31" i="1"/>
  <c r="AB31" i="1" s="1"/>
  <c r="P85" i="1"/>
  <c r="AB85" i="1" s="1"/>
  <c r="B31" i="8194"/>
  <c r="E14" i="8194" s="1"/>
  <c r="G384" i="8194" s="1"/>
  <c r="M34" i="2"/>
  <c r="U77" i="2" s="1"/>
  <c r="BJ36" i="4"/>
  <c r="P73" i="1"/>
  <c r="AB73" i="1" s="1"/>
  <c r="P72" i="1"/>
  <c r="AB72" i="1" s="1"/>
  <c r="Y83" i="50872"/>
  <c r="AA36" i="4"/>
  <c r="BE36" i="4"/>
  <c r="AH137" i="2"/>
  <c r="O25" i="3" s="1"/>
  <c r="J43" i="2"/>
  <c r="J16" i="2" s="1"/>
  <c r="O7" i="3" s="1"/>
  <c r="K15" i="3" s="1"/>
  <c r="Y82" i="50872"/>
  <c r="AE36" i="4"/>
  <c r="P62" i="1"/>
  <c r="AB62" i="1" s="1"/>
  <c r="W57" i="50872"/>
  <c r="W81" i="50872" s="1"/>
  <c r="AB81" i="50872" s="1"/>
  <c r="AC81" i="50872" s="1"/>
  <c r="AH136" i="2"/>
  <c r="O24" i="3" s="1"/>
  <c r="Y70" i="50872"/>
  <c r="Y71" i="50872" s="1"/>
  <c r="Y72" i="50872" s="1"/>
  <c r="Y80" i="50872"/>
  <c r="P74" i="1"/>
  <c r="AB74" i="1" s="1"/>
  <c r="CE36" i="4"/>
  <c r="P75" i="1"/>
  <c r="AB75" i="1" s="1"/>
  <c r="AI36" i="4"/>
  <c r="Y63" i="50872"/>
  <c r="Y74" i="50872"/>
  <c r="Y75" i="50872" s="1"/>
  <c r="Y76" i="50872" s="1"/>
  <c r="AY109" i="8194"/>
  <c r="P80" i="1"/>
  <c r="AB80" i="1" s="1"/>
  <c r="P40" i="1"/>
  <c r="AB40" i="1" s="1"/>
  <c r="P65" i="1"/>
  <c r="AB65" i="1" s="1"/>
  <c r="P86" i="1"/>
  <c r="AB86" i="1" s="1"/>
  <c r="P64" i="1"/>
  <c r="AB64" i="1" s="1"/>
  <c r="BL36" i="4"/>
  <c r="BM36" i="4"/>
  <c r="P32" i="1"/>
  <c r="AB32" i="1" s="1"/>
  <c r="X22" i="3"/>
  <c r="Y22" i="3"/>
  <c r="B24" i="2"/>
  <c r="AN4" i="50873"/>
  <c r="B24" i="3"/>
  <c r="B27" i="50873"/>
  <c r="BH69" i="2"/>
  <c r="G66" i="2"/>
  <c r="G60" i="3" s="1"/>
  <c r="P109" i="8194"/>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X61" i="50872"/>
  <c r="X62" i="50872" s="1"/>
  <c r="R4" i="2"/>
  <c r="B31" i="3" s="1"/>
  <c r="S54" i="50872"/>
  <c r="AV60" i="2"/>
  <c r="R109" i="8194"/>
  <c r="BN117" i="8194"/>
  <c r="F109" i="8194"/>
  <c r="BB109" i="8194"/>
  <c r="BD117" i="8194"/>
  <c r="AM109" i="8194"/>
  <c r="AU117" i="8194"/>
  <c r="N117" i="8194"/>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0" i="1"/>
  <c r="AA27" i="1"/>
  <c r="Q27" i="1"/>
  <c r="AA91" i="1"/>
  <c r="Q91" i="1"/>
  <c r="Q39" i="1"/>
  <c r="Q69" i="1"/>
  <c r="AA28" i="1"/>
  <c r="Q28" i="1"/>
  <c r="Q63" i="1"/>
  <c r="Q78" i="1"/>
  <c r="Q71" i="1"/>
  <c r="Q89" i="1"/>
  <c r="AA89" i="1"/>
  <c r="AA90" i="1"/>
  <c r="Q90" i="1"/>
  <c r="AA87" i="1"/>
  <c r="Q87" i="1"/>
  <c r="Q79" i="1"/>
  <c r="AA79" i="1"/>
  <c r="Q33" i="1"/>
  <c r="AA33" i="1"/>
  <c r="Q67" i="1"/>
  <c r="Q37" i="1"/>
  <c r="Q34" i="1"/>
  <c r="AA34" i="1"/>
  <c r="Q88" i="1"/>
  <c r="AA88" i="1"/>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77" i="1"/>
  <c r="Q41" i="1"/>
  <c r="B14" i="3"/>
  <c r="B14" i="2"/>
  <c r="D35" i="8194" s="1"/>
  <c r="Q70" i="1"/>
  <c r="Q66" i="1"/>
  <c r="Q36" i="1"/>
  <c r="AA36" i="1"/>
  <c r="AK69" i="4"/>
  <c r="T90" i="1"/>
  <c r="AX76" i="2" l="1"/>
  <c r="AE42" i="1" s="1"/>
  <c r="M49" i="2"/>
  <c r="G267" i="8194"/>
  <c r="Q267" i="8194" s="1"/>
  <c r="Q268" i="8194" s="1"/>
  <c r="G306" i="8194"/>
  <c r="Q306" i="8194" s="1"/>
  <c r="Q307" i="8194" s="1"/>
  <c r="Q35" i="1"/>
  <c r="G288" i="8194"/>
  <c r="L288" i="8194" s="1"/>
  <c r="L289" i="8194" s="1"/>
  <c r="AI78" i="4"/>
  <c r="AH78" i="4" s="1"/>
  <c r="G255" i="8194"/>
  <c r="Q255" i="8194" s="1"/>
  <c r="Q256" i="8194" s="1"/>
  <c r="J60" i="2"/>
  <c r="BG85" i="2"/>
  <c r="H58" i="2" s="1"/>
  <c r="H54" i="3" s="1"/>
  <c r="J41" i="2"/>
  <c r="L44" i="50873" s="1"/>
  <c r="BH83" i="2"/>
  <c r="J59" i="2"/>
  <c r="AA35" i="1"/>
  <c r="Q38" i="1"/>
  <c r="Q76" i="1"/>
  <c r="G357" i="8194"/>
  <c r="Q357" i="8194" s="1"/>
  <c r="Q358" i="8194" s="1"/>
  <c r="Z49" i="2"/>
  <c r="Q39" i="3"/>
  <c r="O17" i="3"/>
  <c r="AE8" i="50873"/>
  <c r="AA29" i="1"/>
  <c r="BH64" i="2"/>
  <c r="F42" i="3" s="1"/>
  <c r="B188" i="8194"/>
  <c r="AA84" i="1"/>
  <c r="O10" i="3"/>
  <c r="BH65" i="2"/>
  <c r="H57" i="2" s="1"/>
  <c r="Q84" i="1"/>
  <c r="Q82" i="1"/>
  <c r="AA82" i="1"/>
  <c r="Q59" i="1"/>
  <c r="AB85" i="50872"/>
  <c r="AC85" i="50872" s="1"/>
  <c r="N10" i="2"/>
  <c r="Q42" i="1"/>
  <c r="N7" i="2"/>
  <c r="J15" i="2" s="1"/>
  <c r="Y57" i="50872"/>
  <c r="Y58" i="50872" s="1"/>
  <c r="G327" i="8194"/>
  <c r="Q327" i="8194" s="1"/>
  <c r="Q328" i="8194" s="1"/>
  <c r="U79" i="2"/>
  <c r="G240" i="8194"/>
  <c r="Q240" i="8194" s="1"/>
  <c r="Q241" i="8194" s="1"/>
  <c r="U89" i="2"/>
  <c r="G285" i="8194"/>
  <c r="L285" i="8194" s="1"/>
  <c r="L286" i="8194" s="1"/>
  <c r="AA26" i="1"/>
  <c r="U91" i="2"/>
  <c r="G243" i="8194"/>
  <c r="L243" i="8194" s="1"/>
  <c r="L244" i="8194" s="1"/>
  <c r="Q26" i="1"/>
  <c r="R26" i="1" s="1"/>
  <c r="R27" i="1" s="1"/>
  <c r="R28" i="1" s="1"/>
  <c r="U83" i="2"/>
  <c r="AB84" i="50872"/>
  <c r="AC84" i="50872" s="1"/>
  <c r="G408" i="8194"/>
  <c r="L408" i="8194" s="1"/>
  <c r="L409" i="8194" s="1"/>
  <c r="G324" i="8194"/>
  <c r="L324" i="8194" s="1"/>
  <c r="L325" i="8194" s="1"/>
  <c r="AA83" i="1"/>
  <c r="Q85" i="1"/>
  <c r="G315" i="8194"/>
  <c r="Q315" i="8194" s="1"/>
  <c r="Q316" i="8194" s="1"/>
  <c r="Q83" i="1"/>
  <c r="Q81" i="1"/>
  <c r="AA85" i="1"/>
  <c r="G291" i="8194"/>
  <c r="L291" i="8194" s="1"/>
  <c r="L292" i="8194" s="1"/>
  <c r="AA81" i="1"/>
  <c r="U87" i="2"/>
  <c r="G366" i="8194"/>
  <c r="Q366" i="8194" s="1"/>
  <c r="Q367" i="8194" s="1"/>
  <c r="G231" i="8194"/>
  <c r="L231" i="8194" s="1"/>
  <c r="L232" i="8194" s="1"/>
  <c r="Q75" i="1"/>
  <c r="AB86" i="50872"/>
  <c r="AC86" i="50872" s="1"/>
  <c r="G345" i="8194"/>
  <c r="Q345" i="8194" s="1"/>
  <c r="Q346" i="8194" s="1"/>
  <c r="G360" i="8194"/>
  <c r="L360" i="8194" s="1"/>
  <c r="L361" i="8194" s="1"/>
  <c r="G330" i="8194"/>
  <c r="L330" i="8194" s="1"/>
  <c r="L331" i="8194" s="1"/>
  <c r="G312" i="8194"/>
  <c r="L312" i="8194" s="1"/>
  <c r="L313" i="8194" s="1"/>
  <c r="U86" i="2"/>
  <c r="G336" i="8194"/>
  <c r="L336" i="8194" s="1"/>
  <c r="L337" i="8194" s="1"/>
  <c r="G321" i="8194"/>
  <c r="Q321" i="8194" s="1"/>
  <c r="Q322" i="8194" s="1"/>
  <c r="G354" i="8194"/>
  <c r="Q354" i="8194" s="1"/>
  <c r="Q355" i="8194" s="1"/>
  <c r="G381" i="8194"/>
  <c r="L381" i="8194" s="1"/>
  <c r="L382" i="8194" s="1"/>
  <c r="BK78" i="4"/>
  <c r="AX103" i="2" s="1"/>
  <c r="AE69" i="1" s="1"/>
  <c r="G318" i="8194"/>
  <c r="L318" i="8194" s="1"/>
  <c r="L319" i="8194" s="1"/>
  <c r="U92" i="2"/>
  <c r="G297" i="8194"/>
  <c r="Q297" i="8194" s="1"/>
  <c r="Q298" i="8194" s="1"/>
  <c r="G246" i="8194"/>
  <c r="L246" i="8194" s="1"/>
  <c r="L247" i="8194" s="1"/>
  <c r="U90" i="2"/>
  <c r="AW155" i="8194"/>
  <c r="AW157" i="8194" s="1"/>
  <c r="G273" i="8194"/>
  <c r="L273" i="8194" s="1"/>
  <c r="L274" i="8194" s="1"/>
  <c r="G303" i="8194"/>
  <c r="Q303" i="8194" s="1"/>
  <c r="Q304" i="8194" s="1"/>
  <c r="G270" i="8194"/>
  <c r="Q270" i="8194" s="1"/>
  <c r="Q271" i="8194" s="1"/>
  <c r="G411" i="8194"/>
  <c r="Q411" i="8194" s="1"/>
  <c r="Q412" i="8194" s="1"/>
  <c r="G393" i="8194"/>
  <c r="L393" i="8194" s="1"/>
  <c r="L394" i="8194" s="1"/>
  <c r="G351" i="8194"/>
  <c r="Q351" i="8194" s="1"/>
  <c r="Q352" i="8194" s="1"/>
  <c r="G402" i="8194"/>
  <c r="L402" i="8194" s="1"/>
  <c r="L403" i="8194" s="1"/>
  <c r="Q32" i="1"/>
  <c r="U78" i="2"/>
  <c r="G237" i="8194"/>
  <c r="Q237" i="8194" s="1"/>
  <c r="Q238" i="8194" s="1"/>
  <c r="G369" i="8194"/>
  <c r="L369" i="8194" s="1"/>
  <c r="L370" i="8194" s="1"/>
  <c r="G222" i="8194"/>
  <c r="L222" i="8194" s="1"/>
  <c r="L223" i="8194" s="1"/>
  <c r="G405" i="8194"/>
  <c r="Q405" i="8194" s="1"/>
  <c r="Q406" i="8194" s="1"/>
  <c r="G225" i="8194"/>
  <c r="L225" i="8194" s="1"/>
  <c r="L226" i="8194" s="1"/>
  <c r="Q73" i="1"/>
  <c r="U85" i="2"/>
  <c r="G363" i="8194"/>
  <c r="L363" i="8194" s="1"/>
  <c r="L364" i="8194" s="1"/>
  <c r="U88" i="2"/>
  <c r="G390" i="8194"/>
  <c r="L390" i="8194" s="1"/>
  <c r="L391" i="8194" s="1"/>
  <c r="G333" i="8194"/>
  <c r="Q333" i="8194" s="1"/>
  <c r="Q334" i="8194" s="1"/>
  <c r="G342" i="8194"/>
  <c r="L342" i="8194" s="1"/>
  <c r="L343" i="8194" s="1"/>
  <c r="G396" i="8194"/>
  <c r="L396" i="8194" s="1"/>
  <c r="L397" i="8194" s="1"/>
  <c r="G378" i="8194"/>
  <c r="L378" i="8194" s="1"/>
  <c r="L379" i="8194" s="1"/>
  <c r="G300" i="8194"/>
  <c r="Q300" i="8194" s="1"/>
  <c r="Q301" i="8194" s="1"/>
  <c r="G372" i="8194"/>
  <c r="L372" i="8194" s="1"/>
  <c r="L373" i="8194" s="1"/>
  <c r="Q61" i="1"/>
  <c r="G294" i="8194"/>
  <c r="Q294" i="8194" s="1"/>
  <c r="Q295" i="8194" s="1"/>
  <c r="G282" i="8194"/>
  <c r="L282" i="8194" s="1"/>
  <c r="L283" i="8194" s="1"/>
  <c r="G348" i="8194"/>
  <c r="L348" i="8194" s="1"/>
  <c r="L349" i="8194" s="1"/>
  <c r="U84" i="2"/>
  <c r="BO78" i="4"/>
  <c r="BP78" i="4" s="1"/>
  <c r="G261" i="8194"/>
  <c r="L261" i="8194" s="1"/>
  <c r="L262" i="8194" s="1"/>
  <c r="G258" i="8194"/>
  <c r="Q258" i="8194" s="1"/>
  <c r="Q259" i="8194" s="1"/>
  <c r="G279" i="8194"/>
  <c r="L279" i="8194" s="1"/>
  <c r="L280" i="8194" s="1"/>
  <c r="G264" i="8194"/>
  <c r="L264" i="8194" s="1"/>
  <c r="L265" i="8194" s="1"/>
  <c r="U80" i="2"/>
  <c r="AY155" i="8194"/>
  <c r="AY157" i="8194" s="1"/>
  <c r="G219" i="8194"/>
  <c r="Q219" i="8194" s="1"/>
  <c r="Q220" i="8194" s="1"/>
  <c r="G249" i="8194"/>
  <c r="Q249" i="8194" s="1"/>
  <c r="Q250" i="8194" s="1"/>
  <c r="G399" i="8194"/>
  <c r="L399" i="8194" s="1"/>
  <c r="L400" i="8194" s="1"/>
  <c r="G234" i="8194"/>
  <c r="Q234" i="8194" s="1"/>
  <c r="Q235" i="8194" s="1"/>
  <c r="G252" i="8194"/>
  <c r="Q252" i="8194" s="1"/>
  <c r="Q253" i="8194" s="1"/>
  <c r="U82" i="2"/>
  <c r="G276" i="8194"/>
  <c r="Q276" i="8194" s="1"/>
  <c r="Q277" i="8194" s="1"/>
  <c r="G228" i="8194"/>
  <c r="L228" i="8194" s="1"/>
  <c r="L229" i="8194" s="1"/>
  <c r="G387" i="8194"/>
  <c r="L387" i="8194" s="1"/>
  <c r="L388" i="8194" s="1"/>
  <c r="G414" i="8194"/>
  <c r="L414" i="8194" s="1"/>
  <c r="L415" i="8194" s="1"/>
  <c r="AA32" i="1"/>
  <c r="U81" i="2"/>
  <c r="G375" i="8194"/>
  <c r="L375" i="8194" s="1"/>
  <c r="L376" i="8194" s="1"/>
  <c r="G309" i="8194"/>
  <c r="Q309" i="8194" s="1"/>
  <c r="Q310" i="8194" s="1"/>
  <c r="G339" i="8194"/>
  <c r="L339" i="8194" s="1"/>
  <c r="L340" i="8194" s="1"/>
  <c r="Q29" i="1"/>
  <c r="N6" i="2"/>
  <c r="O11" i="3"/>
  <c r="O13" i="3"/>
  <c r="Q72" i="1"/>
  <c r="Q30" i="1"/>
  <c r="Q74" i="1"/>
  <c r="Q31" i="1"/>
  <c r="N11" i="2"/>
  <c r="N17" i="2"/>
  <c r="O16" i="3"/>
  <c r="O18" i="50873"/>
  <c r="AA30" i="1"/>
  <c r="N15" i="2"/>
  <c r="O15" i="3"/>
  <c r="AA31" i="1"/>
  <c r="Q64" i="1"/>
  <c r="N16" i="2"/>
  <c r="N8" i="2"/>
  <c r="Q62" i="1"/>
  <c r="Q65" i="1"/>
  <c r="O6" i="3"/>
  <c r="Q86" i="1"/>
  <c r="N14" i="2"/>
  <c r="AA86" i="1"/>
  <c r="O8" i="3"/>
  <c r="AA80" i="1"/>
  <c r="O12" i="3"/>
  <c r="O14" i="3"/>
  <c r="Q40" i="1"/>
  <c r="Q80" i="1"/>
  <c r="N9" i="2"/>
  <c r="O9" i="3"/>
  <c r="N12" i="2"/>
  <c r="N13" i="2"/>
  <c r="AE7" i="50873"/>
  <c r="H15" i="2"/>
  <c r="F9" i="1" s="1"/>
  <c r="H60" i="3"/>
  <c r="AA28" i="3"/>
  <c r="AA29" i="3"/>
  <c r="I66" i="50873"/>
  <c r="H394" i="8364"/>
  <c r="E390" i="8364" s="1"/>
  <c r="AK373" i="8364" s="1"/>
  <c r="AK374" i="8364" s="1"/>
  <c r="AK375" i="8364" s="1"/>
  <c r="AK376" i="8364" s="1"/>
  <c r="AK377" i="8364" s="1"/>
  <c r="Y59" i="4"/>
  <c r="Y76" i="4" s="1"/>
  <c r="Z35" i="4"/>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0" i="1"/>
  <c r="AE71" i="1"/>
  <c r="V22" i="2"/>
  <c r="V20" i="2"/>
  <c r="I67" i="50873"/>
  <c r="E67" i="4"/>
  <c r="N13" i="50872"/>
  <c r="B62" i="50872" s="1"/>
  <c r="I56" i="50873"/>
  <c r="R13" i="50872"/>
  <c r="F62" i="50872" s="1"/>
  <c r="Q13" i="50872"/>
  <c r="E62" i="50872" s="1"/>
  <c r="AK5" i="50872"/>
  <c r="AM5" i="50872" s="1"/>
  <c r="N12" i="50872"/>
  <c r="B61" i="50872" s="1"/>
  <c r="R14" i="50872"/>
  <c r="O13" i="50872"/>
  <c r="C62" i="50872" s="1"/>
  <c r="D32" i="2"/>
  <c r="Q15" i="50872"/>
  <c r="E64" i="50872" s="1"/>
  <c r="E32" i="2"/>
  <c r="AB23" i="2" s="1"/>
  <c r="H35" i="50873"/>
  <c r="V21" i="2"/>
  <c r="G32" i="3"/>
  <c r="B35" i="50873"/>
  <c r="B65" i="4"/>
  <c r="X63" i="50872"/>
  <c r="AB63" i="50872" s="1"/>
  <c r="AC63" i="50872" s="1"/>
  <c r="P225" i="8194"/>
  <c r="N17" i="8194"/>
  <c r="N22" i="8194"/>
  <c r="N21" i="8194"/>
  <c r="Q17" i="8194"/>
  <c r="Q21" i="8194"/>
  <c r="Q22" i="8194"/>
  <c r="BK21" i="8194"/>
  <c r="BK22" i="8194"/>
  <c r="BK17" i="8194"/>
  <c r="AK22" i="8194"/>
  <c r="AK21" i="8194"/>
  <c r="AK17" i="8194"/>
  <c r="O21" i="8194"/>
  <c r="O17" i="8194"/>
  <c r="O22" i="8194"/>
  <c r="BJ22" i="8194"/>
  <c r="BJ17" i="8194"/>
  <c r="BJ21" i="8194"/>
  <c r="BD21" i="8194"/>
  <c r="BD22" i="8194"/>
  <c r="BD17" i="8194"/>
  <c r="AI21" i="8194"/>
  <c r="AI17" i="8194"/>
  <c r="AI22" i="8194"/>
  <c r="Y22" i="8194"/>
  <c r="Y17" i="8194"/>
  <c r="Y21" i="8194"/>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BR22" i="8194"/>
  <c r="BR21" i="8194"/>
  <c r="BR17" i="8194"/>
  <c r="BP17" i="8194"/>
  <c r="BP21" i="8194"/>
  <c r="BP22" i="8194"/>
  <c r="BE17" i="8194"/>
  <c r="BE22" i="8194"/>
  <c r="BE21" i="8194"/>
  <c r="AB22" i="8194"/>
  <c r="AB21" i="8194"/>
  <c r="AB17" i="8194"/>
  <c r="I22" i="8194"/>
  <c r="I21" i="8194"/>
  <c r="I17" i="8194"/>
  <c r="AS22" i="8194"/>
  <c r="AS17" i="8194"/>
  <c r="AS21" i="8194"/>
  <c r="BQ17" i="8194"/>
  <c r="BQ21" i="8194"/>
  <c r="BQ22" i="8194"/>
  <c r="AD22" i="8194"/>
  <c r="AD17" i="8194"/>
  <c r="AD21" i="8194"/>
  <c r="AN22" i="8194"/>
  <c r="AN17" i="8194"/>
  <c r="AN21" i="8194"/>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AY21" i="8194"/>
  <c r="AY22" i="8194"/>
  <c r="AY17" i="8194"/>
  <c r="BN21" i="8194"/>
  <c r="BN22" i="8194"/>
  <c r="BN17" i="8194"/>
  <c r="P22" i="8194"/>
  <c r="P21" i="8194"/>
  <c r="P17" i="8194"/>
  <c r="AT17" i="8194"/>
  <c r="AT22" i="8194"/>
  <c r="AT21" i="8194"/>
  <c r="Z17" i="8194"/>
  <c r="Z22" i="8194"/>
  <c r="Z21" i="8194"/>
  <c r="AP22" i="8194"/>
  <c r="AP17" i="8194"/>
  <c r="AP21" i="8194"/>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84" i="8194"/>
  <c r="L385" i="8194" s="1"/>
  <c r="Q384" i="8194"/>
  <c r="Q385" i="8194" s="1"/>
  <c r="BB22" i="8194"/>
  <c r="BB17" i="8194"/>
  <c r="BB21" i="8194"/>
  <c r="R17" i="8194"/>
  <c r="R22" i="8194"/>
  <c r="R21" i="8194"/>
  <c r="AG22" i="8194"/>
  <c r="AG17" i="8194"/>
  <c r="AG21" i="8194"/>
  <c r="BC17" i="8194"/>
  <c r="BC21" i="8194"/>
  <c r="BC22" i="8194"/>
  <c r="AQ21" i="8194"/>
  <c r="AQ22" i="8194"/>
  <c r="AQ17" i="8194"/>
  <c r="BM17" i="8194"/>
  <c r="BM21" i="8194"/>
  <c r="BM22" i="8194"/>
  <c r="AR21" i="8194"/>
  <c r="AR22" i="8194"/>
  <c r="AR17" i="8194"/>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AB87" i="50872"/>
  <c r="AC87" i="50872" s="1"/>
  <c r="Y88" i="50872"/>
  <c r="Y77" i="50872"/>
  <c r="AL69" i="4"/>
  <c r="T91" i="1"/>
  <c r="P229" i="8194"/>
  <c r="P230" i="8194" s="1"/>
  <c r="P228" i="8194"/>
  <c r="L267" i="8194" l="1"/>
  <c r="L268" i="8194" s="1"/>
  <c r="L306" i="8194"/>
  <c r="L307" i="8194" s="1"/>
  <c r="H56" i="50873"/>
  <c r="AX75" i="2"/>
  <c r="AE41" i="1" s="1"/>
  <c r="T155" i="8194"/>
  <c r="T157" i="8194" s="1"/>
  <c r="Q288" i="8194"/>
  <c r="Q289" i="8194" s="1"/>
  <c r="L255" i="8194"/>
  <c r="L256" i="8194" s="1"/>
  <c r="I57" i="50873"/>
  <c r="L357" i="8194"/>
  <c r="L358" i="8194" s="1"/>
  <c r="BG78" i="2"/>
  <c r="AQ4" i="50873" s="1"/>
  <c r="H45" i="50873"/>
  <c r="H44" i="50873"/>
  <c r="B41" i="2"/>
  <c r="AC7" i="2"/>
  <c r="F36" i="2"/>
  <c r="G38" i="50873"/>
  <c r="AE9" i="2"/>
  <c r="Q363" i="8194"/>
  <c r="Q364" i="8194" s="1"/>
  <c r="B42" i="3"/>
  <c r="B58" i="2"/>
  <c r="B57" i="50873" s="1"/>
  <c r="F62" i="50873"/>
  <c r="G58" i="2"/>
  <c r="H57" i="50873" s="1"/>
  <c r="G42" i="3"/>
  <c r="T6" i="2"/>
  <c r="Q15" i="2" s="1"/>
  <c r="B41" i="3"/>
  <c r="G33" i="3"/>
  <c r="F63" i="2"/>
  <c r="K10" i="1" s="1"/>
  <c r="K15" i="1" s="1"/>
  <c r="B40" i="3"/>
  <c r="J42" i="2"/>
  <c r="L45" i="50873" s="1"/>
  <c r="B43" i="3"/>
  <c r="U6" i="2"/>
  <c r="S15" i="2" s="1"/>
  <c r="Q336" i="8194"/>
  <c r="Q337" i="8194" s="1"/>
  <c r="E42" i="2"/>
  <c r="F45" i="50873" s="1"/>
  <c r="Q228" i="8194"/>
  <c r="Q229" i="8194" s="1"/>
  <c r="B44" i="50873"/>
  <c r="BG79" i="2"/>
  <c r="AA23" i="3" s="1"/>
  <c r="L321" i="8194"/>
  <c r="L322" i="8194" s="1"/>
  <c r="AZ155" i="8194"/>
  <c r="AZ157" i="8194" s="1"/>
  <c r="D43" i="2"/>
  <c r="L240" i="8194"/>
  <c r="L241" i="8194" s="1"/>
  <c r="Z67" i="2"/>
  <c r="T67" i="2" s="1"/>
  <c r="B60" i="50873"/>
  <c r="Z65" i="2"/>
  <c r="AJ65" i="2" s="1"/>
  <c r="Z115" i="2"/>
  <c r="AJ115" i="2" s="1"/>
  <c r="L303" i="8194"/>
  <c r="L304" i="8194" s="1"/>
  <c r="L315" i="8194"/>
  <c r="L316" i="8194" s="1"/>
  <c r="AB6" i="2"/>
  <c r="Q19" i="2" s="1"/>
  <c r="AF6" i="2"/>
  <c r="Q21" i="2" s="1"/>
  <c r="G41" i="2"/>
  <c r="U8" i="2"/>
  <c r="F37" i="2"/>
  <c r="G42" i="2"/>
  <c r="AF7" i="2"/>
  <c r="Q393" i="8194"/>
  <c r="Q394" i="8194" s="1"/>
  <c r="H39" i="50873"/>
  <c r="B25" i="50873"/>
  <c r="B38" i="50873"/>
  <c r="Z122" i="2"/>
  <c r="V122" i="2" s="1"/>
  <c r="F58" i="2"/>
  <c r="G57" i="50873" s="1"/>
  <c r="B46" i="50873"/>
  <c r="AE6" i="2"/>
  <c r="S20" i="2" s="1"/>
  <c r="F60" i="2"/>
  <c r="F56" i="3" s="1"/>
  <c r="H56" i="3" s="1"/>
  <c r="E36" i="3"/>
  <c r="B37" i="2"/>
  <c r="E41" i="3"/>
  <c r="E41" i="2"/>
  <c r="F44" i="50873" s="1"/>
  <c r="BG80" i="2"/>
  <c r="AA24" i="3" s="1"/>
  <c r="I60" i="50873"/>
  <c r="B42" i="2"/>
  <c r="B45" i="50873" s="1"/>
  <c r="T8" i="2"/>
  <c r="E63" i="2"/>
  <c r="E59" i="3" s="1"/>
  <c r="G33" i="2"/>
  <c r="B63" i="50873"/>
  <c r="Q261" i="8194"/>
  <c r="Q262" i="8194" s="1"/>
  <c r="AX107" i="2"/>
  <c r="AE73" i="1" s="1"/>
  <c r="E40" i="3"/>
  <c r="D43" i="3"/>
  <c r="B40" i="2"/>
  <c r="B43" i="2"/>
  <c r="B43" i="50873"/>
  <c r="B35" i="2"/>
  <c r="BG81" i="2"/>
  <c r="AA25" i="3" s="1"/>
  <c r="Z113" i="2"/>
  <c r="T113" i="2" s="1"/>
  <c r="AB7" i="2"/>
  <c r="Z66" i="2"/>
  <c r="T66" i="2" s="1"/>
  <c r="E58" i="2"/>
  <c r="E54" i="3" s="1"/>
  <c r="B37" i="3"/>
  <c r="B62" i="50873"/>
  <c r="AE7" i="2"/>
  <c r="E40" i="2"/>
  <c r="F43" i="50873" s="1"/>
  <c r="G37" i="3"/>
  <c r="AV155" i="8194"/>
  <c r="AV157" i="8194" s="1"/>
  <c r="L333" i="8194"/>
  <c r="L334" i="8194" s="1"/>
  <c r="Z62" i="2"/>
  <c r="AJ62" i="2" s="1"/>
  <c r="AA6" i="2"/>
  <c r="S18" i="2" s="1"/>
  <c r="V6" i="2"/>
  <c r="Q16" i="2" s="1"/>
  <c r="Z118" i="2"/>
  <c r="AJ118" i="2" s="1"/>
  <c r="F42" i="2"/>
  <c r="G45" i="50873" s="1"/>
  <c r="Z119" i="2"/>
  <c r="AJ119" i="2" s="1"/>
  <c r="E42" i="3"/>
  <c r="W6" i="2"/>
  <c r="S16" i="2" s="1"/>
  <c r="X6" i="2"/>
  <c r="Q17" i="2" s="1"/>
  <c r="E46" i="50873"/>
  <c r="B40" i="50873"/>
  <c r="L300" i="8194"/>
  <c r="L301" i="8194" s="1"/>
  <c r="L297" i="8194"/>
  <c r="L298" i="8194" s="1"/>
  <c r="BJ78" i="4"/>
  <c r="AU155" i="8194" s="1"/>
  <c r="AU157" i="8194" s="1"/>
  <c r="Q414" i="8194"/>
  <c r="Q415" i="8194" s="1"/>
  <c r="Z121" i="2"/>
  <c r="T121" i="2" s="1"/>
  <c r="G36" i="3"/>
  <c r="Z125" i="2"/>
  <c r="V125" i="2" s="1"/>
  <c r="Q378" i="8194"/>
  <c r="Q379" i="8194" s="1"/>
  <c r="F61" i="50873"/>
  <c r="AG7" i="2"/>
  <c r="Q264" i="8194"/>
  <c r="Q265" i="8194" s="1"/>
  <c r="Q318" i="8194"/>
  <c r="Q319" i="8194" s="1"/>
  <c r="Q291" i="8194"/>
  <c r="Q292" i="8194" s="1"/>
  <c r="Q312" i="8194"/>
  <c r="Q313" i="8194" s="1"/>
  <c r="L411" i="8194"/>
  <c r="L412" i="8194" s="1"/>
  <c r="AC9" i="2"/>
  <c r="G41" i="3"/>
  <c r="Z69" i="2"/>
  <c r="T69" i="2" s="1"/>
  <c r="Y6" i="2"/>
  <c r="S17" i="2" s="1"/>
  <c r="B35" i="3"/>
  <c r="E37" i="2"/>
  <c r="G57" i="2"/>
  <c r="G53" i="3" s="1"/>
  <c r="BG82" i="2"/>
  <c r="AA26" i="3" s="1"/>
  <c r="B59" i="50873"/>
  <c r="Z70" i="2"/>
  <c r="AJ70" i="2" s="1"/>
  <c r="G36" i="2"/>
  <c r="AG9" i="2"/>
  <c r="Z63" i="2"/>
  <c r="T63" i="2" s="1"/>
  <c r="L405" i="8194"/>
  <c r="L406" i="8194" s="1"/>
  <c r="Q399" i="8194"/>
  <c r="Q400" i="8194" s="1"/>
  <c r="W8" i="2"/>
  <c r="G37" i="2"/>
  <c r="Z120" i="2"/>
  <c r="AJ120" i="2" s="1"/>
  <c r="B22" i="3"/>
  <c r="F37" i="3"/>
  <c r="AC6" i="2"/>
  <c r="S19" i="2" s="1"/>
  <c r="Q324" i="8194"/>
  <c r="Q325" i="8194" s="1"/>
  <c r="AH134" i="2"/>
  <c r="B22" i="2"/>
  <c r="AD9" i="2"/>
  <c r="E62" i="2"/>
  <c r="E58" i="3" s="1"/>
  <c r="AF9" i="2"/>
  <c r="Y8" i="2"/>
  <c r="F36" i="3"/>
  <c r="L258" i="8194"/>
  <c r="L259" i="8194" s="1"/>
  <c r="H38" i="50873"/>
  <c r="Z64" i="2"/>
  <c r="V64" i="2" s="1"/>
  <c r="Z117" i="2"/>
  <c r="AJ117" i="2" s="1"/>
  <c r="Z68" i="2"/>
  <c r="V68" i="2" s="1"/>
  <c r="F35" i="2"/>
  <c r="H36" i="50873"/>
  <c r="Z123" i="2"/>
  <c r="V123" i="2" s="1"/>
  <c r="B36" i="3"/>
  <c r="Z116" i="2"/>
  <c r="T116" i="2" s="1"/>
  <c r="Z124" i="2"/>
  <c r="AJ124" i="2" s="1"/>
  <c r="E35" i="2"/>
  <c r="Z114" i="2"/>
  <c r="AJ114" i="2" s="1"/>
  <c r="Z60" i="2"/>
  <c r="T60" i="2" s="1"/>
  <c r="B39" i="50873"/>
  <c r="F35" i="3"/>
  <c r="G35" i="3"/>
  <c r="Q408" i="8194"/>
  <c r="Q409" i="8194" s="1"/>
  <c r="Q222" i="8194"/>
  <c r="Q223" i="8194" s="1"/>
  <c r="L327" i="8194"/>
  <c r="L328" i="8194" s="1"/>
  <c r="Z6" i="2"/>
  <c r="Q18" i="2" s="1"/>
  <c r="AD6" i="2"/>
  <c r="Q20" i="2" s="1"/>
  <c r="X8" i="2"/>
  <c r="E39" i="50873"/>
  <c r="Q285" i="8194"/>
  <c r="Q286" i="8194" s="1"/>
  <c r="Q330" i="8194"/>
  <c r="Q331" i="8194" s="1"/>
  <c r="B61" i="50873"/>
  <c r="AG6" i="2"/>
  <c r="S21" i="2" s="1"/>
  <c r="AD7" i="2"/>
  <c r="V8" i="2"/>
  <c r="H40" i="50873"/>
  <c r="E37" i="3"/>
  <c r="AH135" i="2"/>
  <c r="AE5" i="50873" s="1"/>
  <c r="F38" i="50873"/>
  <c r="E35" i="3"/>
  <c r="Z61" i="2"/>
  <c r="V61" i="2" s="1"/>
  <c r="B36" i="2"/>
  <c r="E36" i="2"/>
  <c r="Z126" i="2"/>
  <c r="G35" i="2"/>
  <c r="E40" i="50873"/>
  <c r="Q372" i="8194"/>
  <c r="Q373" i="8194" s="1"/>
  <c r="L345" i="8194"/>
  <c r="L346" i="8194" s="1"/>
  <c r="Q369" i="8194"/>
  <c r="Q370" i="8194" s="1"/>
  <c r="Q231" i="8194"/>
  <c r="Q232" i="8194" s="1"/>
  <c r="Q243" i="8194"/>
  <c r="Q244" i="8194" s="1"/>
  <c r="Q282" i="8194"/>
  <c r="Q283" i="8194" s="1"/>
  <c r="Q360" i="8194"/>
  <c r="Q361" i="8194" s="1"/>
  <c r="L234" i="8194"/>
  <c r="L235" i="8194" s="1"/>
  <c r="Q342" i="8194"/>
  <c r="Q343" i="8194" s="1"/>
  <c r="Q402" i="8194"/>
  <c r="Q403" i="8194" s="1"/>
  <c r="Q387" i="8194"/>
  <c r="Q388" i="8194" s="1"/>
  <c r="L366" i="8194"/>
  <c r="L367" i="8194" s="1"/>
  <c r="L270" i="8194"/>
  <c r="L271" i="8194" s="1"/>
  <c r="L351" i="8194"/>
  <c r="L352" i="8194" s="1"/>
  <c r="Q279" i="8194"/>
  <c r="Q280" i="8194" s="1"/>
  <c r="U126" i="2"/>
  <c r="U128" i="2" s="1"/>
  <c r="L249" i="8194"/>
  <c r="L250" i="8194" s="1"/>
  <c r="L237" i="8194"/>
  <c r="L238" i="8194" s="1"/>
  <c r="Q348" i="8194"/>
  <c r="Q349" i="8194" s="1"/>
  <c r="Q375" i="8194"/>
  <c r="Q376" i="8194" s="1"/>
  <c r="Q339" i="8194"/>
  <c r="Q340" i="8194" s="1"/>
  <c r="L219" i="8194"/>
  <c r="L220" i="8194" s="1"/>
  <c r="L294" i="8194"/>
  <c r="L295" i="8194" s="1"/>
  <c r="Q396" i="8194"/>
  <c r="Q397" i="8194" s="1"/>
  <c r="Q390" i="8194"/>
  <c r="Q391" i="8194" s="1"/>
  <c r="L276" i="8194"/>
  <c r="L277" i="8194" s="1"/>
  <c r="Q381" i="8194"/>
  <c r="Q382" i="8194" s="1"/>
  <c r="L252" i="8194"/>
  <c r="L253" i="8194" s="1"/>
  <c r="Q225" i="8194"/>
  <c r="Q226" i="8194" s="1"/>
  <c r="L354" i="8194"/>
  <c r="L355" i="8194" s="1"/>
  <c r="L309" i="8194"/>
  <c r="L310" i="8194" s="1"/>
  <c r="Q273" i="8194"/>
  <c r="Q274" i="8194" s="1"/>
  <c r="Q246" i="8194"/>
  <c r="Q247" i="8194" s="1"/>
  <c r="R29" i="1"/>
  <c r="R30" i="1" s="1"/>
  <c r="R31" i="1" s="1"/>
  <c r="R32" i="1" s="1"/>
  <c r="R33" i="1" s="1"/>
  <c r="R34" i="1" s="1"/>
  <c r="R35" i="1" s="1"/>
  <c r="R36" i="1" s="1"/>
  <c r="R37" i="1" s="1"/>
  <c r="R38" i="1" s="1"/>
  <c r="R39" i="1" s="1"/>
  <c r="R40" i="1" s="1"/>
  <c r="R41" i="1" s="1"/>
  <c r="R42" i="1" s="1"/>
  <c r="AA77" i="2"/>
  <c r="H64" i="2"/>
  <c r="H63" i="3" s="1"/>
  <c r="H65" i="2"/>
  <c r="H64" i="3" s="1"/>
  <c r="C11" i="1"/>
  <c r="K18" i="1"/>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P231" i="8194"/>
  <c r="P232" i="8194"/>
  <c r="P233" i="8194" s="1"/>
  <c r="AA22" i="3" l="1"/>
  <c r="AJ116" i="2"/>
  <c r="V116" i="2"/>
  <c r="T62" i="2"/>
  <c r="T65" i="2"/>
  <c r="T120" i="2"/>
  <c r="V65" i="2"/>
  <c r="O23" i="3"/>
  <c r="V120" i="2"/>
  <c r="T115" i="2"/>
  <c r="T122" i="2"/>
  <c r="F54" i="3"/>
  <c r="AJ122" i="2"/>
  <c r="V115" i="2"/>
  <c r="V67" i="2"/>
  <c r="T68" i="2"/>
  <c r="G54" i="3"/>
  <c r="B54" i="3"/>
  <c r="AJ67" i="2"/>
  <c r="H60" i="2"/>
  <c r="AQ5" i="50873"/>
  <c r="V119" i="2"/>
  <c r="T119" i="2"/>
  <c r="T118" i="2"/>
  <c r="BI78" i="4"/>
  <c r="BH78" i="4" s="1"/>
  <c r="AQ6" i="50873"/>
  <c r="AQ7" i="50873"/>
  <c r="AJ64" i="2"/>
  <c r="V121" i="2"/>
  <c r="AX102" i="2"/>
  <c r="AE68" i="1" s="1"/>
  <c r="V62" i="2"/>
  <c r="T64" i="2"/>
  <c r="J22" i="2"/>
  <c r="AI132" i="2" s="1"/>
  <c r="AH146" i="2" s="1"/>
  <c r="V118" i="2"/>
  <c r="V66" i="2"/>
  <c r="V113" i="2"/>
  <c r="AJ66" i="2"/>
  <c r="T117" i="2"/>
  <c r="T70" i="2"/>
  <c r="F57" i="50873"/>
  <c r="T125" i="2"/>
  <c r="V117" i="2"/>
  <c r="AJ113" i="2"/>
  <c r="AJ69" i="2"/>
  <c r="V114" i="2"/>
  <c r="AJ60" i="2"/>
  <c r="V60" i="2"/>
  <c r="V124" i="2"/>
  <c r="T123" i="2"/>
  <c r="AJ125" i="2"/>
  <c r="AJ63" i="2"/>
  <c r="T61" i="2"/>
  <c r="V70" i="2"/>
  <c r="V63" i="2"/>
  <c r="AQ8" i="50873"/>
  <c r="AJ121" i="2"/>
  <c r="V69" i="2"/>
  <c r="T114" i="2"/>
  <c r="O22" i="3"/>
  <c r="AE4" i="50873"/>
  <c r="T124" i="2"/>
  <c r="AJ123" i="2"/>
  <c r="AJ61" i="2"/>
  <c r="AJ68" i="2"/>
  <c r="AE375" i="8364"/>
  <c r="AE376" i="8364" s="1"/>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K22" i="3" l="1"/>
  <c r="P20" i="3" s="1"/>
  <c r="Q34" i="3" s="1"/>
  <c r="AI146" i="2"/>
  <c r="BG71" i="2" s="1"/>
  <c r="X24" i="3" s="1"/>
  <c r="AK146" i="2"/>
  <c r="E22" i="2"/>
  <c r="AX101" i="2"/>
  <c r="AE67" i="1" s="1"/>
  <c r="AT155" i="8194"/>
  <c r="AT157" i="8194" s="1"/>
  <c r="AJ146" i="2"/>
  <c r="Z57" i="50872"/>
  <c r="Z66" i="50872" s="1"/>
  <c r="AB66" i="50872" s="1"/>
  <c r="AC66" i="50872" s="1"/>
  <c r="M51" i="2"/>
  <c r="M20" i="2" s="1"/>
  <c r="M24" i="2" s="1"/>
  <c r="M23" i="2" s="1"/>
  <c r="V18" i="2" s="1"/>
  <c r="BH70" i="2"/>
  <c r="BH66" i="2"/>
  <c r="B41" i="50873" s="1"/>
  <c r="BH71" i="2"/>
  <c r="Y23" i="3"/>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BF7" i="4"/>
  <c r="AJ7" i="4"/>
  <c r="AN6" i="50873"/>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R34" i="3" l="1"/>
  <c r="P34" i="3"/>
  <c r="O34" i="3"/>
  <c r="E22" i="3"/>
  <c r="Z76" i="50872"/>
  <c r="AB76" i="50872" s="1"/>
  <c r="AC76" i="50872" s="1"/>
  <c r="Z70" i="50872"/>
  <c r="AB70" i="50872" s="1"/>
  <c r="AC70" i="50872" s="1"/>
  <c r="Z68" i="50872"/>
  <c r="Z71" i="50872"/>
  <c r="AB71" i="50872" s="1"/>
  <c r="AC71" i="50872" s="1"/>
  <c r="Z74" i="50872"/>
  <c r="AB74" i="50872" s="1"/>
  <c r="AC74" i="50872" s="1"/>
  <c r="Z72" i="50872"/>
  <c r="AB72" i="50872" s="1"/>
  <c r="AC72" i="50872" s="1"/>
  <c r="Z80" i="50872"/>
  <c r="AB80" i="50872" s="1"/>
  <c r="AC80" i="50872" s="1"/>
  <c r="U18" i="2"/>
  <c r="Y24" i="3"/>
  <c r="Z61" i="50872"/>
  <c r="AB61" i="50872" s="1"/>
  <c r="AC61" i="50872" s="1"/>
  <c r="Z60" i="50872"/>
  <c r="AB60" i="50872" s="1"/>
  <c r="AC60" i="50872" s="1"/>
  <c r="Z64" i="50872"/>
  <c r="AB64" i="50872" s="1"/>
  <c r="AC64" i="50872" s="1"/>
  <c r="Z79" i="50872"/>
  <c r="AB79" i="50872" s="1"/>
  <c r="AC79" i="50872" s="1"/>
  <c r="Z77" i="50872"/>
  <c r="AB77" i="50872" s="1"/>
  <c r="AC77" i="50872" s="1"/>
  <c r="Z67" i="50872"/>
  <c r="V17" i="2"/>
  <c r="U19" i="2"/>
  <c r="Z69" i="50872"/>
  <c r="BG70" i="2"/>
  <c r="X23" i="3" s="1"/>
  <c r="K24" i="3" s="1"/>
  <c r="Y20" i="3" s="1"/>
  <c r="AH24" i="2"/>
  <c r="Z62" i="50872"/>
  <c r="AB62" i="50872" s="1"/>
  <c r="AC62" i="50872" s="1"/>
  <c r="Z78" i="50872"/>
  <c r="AB78" i="50872" s="1"/>
  <c r="AC78" i="50872" s="1"/>
  <c r="Z58" i="50872"/>
  <c r="Z65" i="50872"/>
  <c r="AB65" i="50872" s="1"/>
  <c r="AC65" i="50872" s="1"/>
  <c r="Z75" i="50872"/>
  <c r="AB75" i="50872" s="1"/>
  <c r="AC75" i="50872" s="1"/>
  <c r="AK77" i="4"/>
  <c r="V156" i="8194" s="1"/>
  <c r="V19" i="2"/>
  <c r="Y24" i="2"/>
  <c r="AC24" i="2"/>
  <c r="U17" i="2"/>
  <c r="H41" i="50873"/>
  <c r="AF8" i="2"/>
  <c r="F38" i="2"/>
  <c r="B38" i="2"/>
  <c r="G41" i="50873"/>
  <c r="AH9" i="2"/>
  <c r="G38" i="3"/>
  <c r="F38" i="3"/>
  <c r="AH6" i="2"/>
  <c r="Q22" i="2" s="1"/>
  <c r="B34" i="2" s="1"/>
  <c r="B34" i="3" s="1"/>
  <c r="AJ9" i="2"/>
  <c r="AI10" i="2"/>
  <c r="AH7" i="2"/>
  <c r="AJ7" i="2"/>
  <c r="AJ8" i="2"/>
  <c r="AI9" i="2"/>
  <c r="AI7" i="2"/>
  <c r="AG8" i="2"/>
  <c r="G38" i="2"/>
  <c r="AH10" i="2"/>
  <c r="B38" i="3"/>
  <c r="AJ6" i="2"/>
  <c r="AJ4" i="2" s="1"/>
  <c r="AI6" i="2"/>
  <c r="S22" i="2" s="1"/>
  <c r="G34" i="2" s="1"/>
  <c r="G34" i="3" s="1"/>
  <c r="N32" i="50872"/>
  <c r="N41" i="50872"/>
  <c r="B133" i="8194"/>
  <c r="E136" i="8194"/>
  <c r="B136" i="8194" s="1"/>
  <c r="M28" i="2"/>
  <c r="M32" i="2" s="1"/>
  <c r="F15" i="1"/>
  <c r="O24" i="1"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K62" i="4" l="1"/>
  <c r="AN5" i="50873"/>
  <c r="J24" i="2"/>
  <c r="BH67" i="2" s="1"/>
  <c r="AK43" i="4"/>
  <c r="AY77" i="2" s="1"/>
  <c r="AD43" i="1" s="1"/>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BG74" i="2" l="1"/>
  <c r="E24" i="2"/>
  <c r="BH74" i="2"/>
  <c r="F59" i="2" s="1"/>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H59" i="2" l="1"/>
  <c r="F55" i="3"/>
  <c r="H55" i="3" s="1"/>
  <c r="Q52" i="1"/>
  <c r="AB52" i="1"/>
  <c r="Q56" i="1"/>
  <c r="AB56" i="1"/>
  <c r="Q45" i="1"/>
  <c r="AB45" i="1"/>
  <c r="Q58" i="1"/>
  <c r="AB58" i="1"/>
  <c r="Q53" i="1"/>
  <c r="AB53" i="1"/>
  <c r="Q50" i="1"/>
  <c r="AB50" i="1"/>
  <c r="Q54" i="1"/>
  <c r="AB54" i="1"/>
  <c r="Q49" i="1"/>
  <c r="AB49" i="1"/>
  <c r="Q55" i="1"/>
  <c r="AB55" i="1"/>
  <c r="Q57" i="1"/>
  <c r="AB57" i="1"/>
  <c r="Q46" i="1"/>
  <c r="AB46" i="1"/>
  <c r="Q51" i="1"/>
  <c r="AB51" i="1"/>
  <c r="Q48" i="1"/>
  <c r="AB48" i="1"/>
  <c r="Q47" i="1"/>
  <c r="AB47" i="1"/>
  <c r="Q44" i="1"/>
  <c r="AB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F126" i="2" l="1"/>
  <c r="AQ78" i="2"/>
  <c r="AQ92" i="2"/>
  <c r="AQ87" i="2"/>
  <c r="AF125" i="2"/>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Q88" i="2" l="1"/>
  <c r="AQ89" i="2" s="1"/>
  <c r="AQ90" i="2" s="1"/>
  <c r="AQ91" i="2" s="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D11" i="4" l="1"/>
  <c r="E19" i="4" s="1"/>
  <c r="E31" i="4" s="1"/>
  <c r="E29" i="50873"/>
  <c r="D26" i="2"/>
  <c r="D26" i="3" s="1"/>
  <c r="G29" i="50873"/>
  <c r="F26" i="2"/>
  <c r="F26" i="3" s="1"/>
  <c r="G11" i="4"/>
  <c r="H19" i="4" s="1"/>
  <c r="H31" i="4" s="1"/>
  <c r="BG9" i="4" s="1"/>
  <c r="G26" i="2"/>
  <c r="G26" i="3" s="1"/>
  <c r="H29" i="50873"/>
  <c r="E11" i="4"/>
  <c r="F19" i="4" s="1"/>
  <c r="F31" i="4" s="1"/>
  <c r="F29" i="50873"/>
  <c r="E26" i="2"/>
  <c r="E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AZ9" i="4" l="1"/>
  <c r="BI9" i="4"/>
  <c r="BB9" i="4"/>
  <c r="BA9" i="4"/>
  <c r="BD9" i="4"/>
  <c r="BK9" i="4"/>
  <c r="AW10" i="4"/>
  <c r="BE9" i="4"/>
  <c r="AX10" i="4"/>
  <c r="BC9" i="4"/>
  <c r="N19" i="4"/>
  <c r="E22" i="4" s="1"/>
  <c r="D22" i="4" s="1"/>
  <c r="D34" i="4" s="1"/>
  <c r="AV10" i="4"/>
  <c r="BJ9" i="4"/>
  <c r="BL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V9" i="4" s="1"/>
  <c r="E34" i="4"/>
  <c r="AC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Y9" i="4" l="1"/>
  <c r="AC9" i="4"/>
  <c r="AC51" i="4" s="1"/>
  <c r="W9" i="4"/>
  <c r="Z12" i="4"/>
  <c r="T9" i="4"/>
  <c r="AI11" i="4"/>
  <c r="AI51" i="4" s="1"/>
  <c r="X9" i="4"/>
  <c r="AG11" i="4"/>
  <c r="AG51" i="4" s="1"/>
  <c r="T12" i="4"/>
  <c r="V12" i="4"/>
  <c r="V51" i="4" s="1"/>
  <c r="U9" i="4"/>
  <c r="Z9" i="4"/>
  <c r="AB9" i="4"/>
  <c r="AA9" i="4"/>
  <c r="X12" i="4"/>
  <c r="AD11" i="4"/>
  <c r="AD51" i="4" s="1"/>
  <c r="Y12" i="4"/>
  <c r="AX52" i="4"/>
  <c r="AX54" i="4" s="1"/>
  <c r="BC90" i="2" s="1"/>
  <c r="AF11" i="4"/>
  <c r="AF51" i="4" s="1"/>
  <c r="AE11" i="4"/>
  <c r="AE51" i="4" s="1"/>
  <c r="AM52" i="4"/>
  <c r="AM54" i="4" s="1"/>
  <c r="BC79" i="2" s="1"/>
  <c r="AJ11" i="4"/>
  <c r="AJ51" i="4" s="1"/>
  <c r="AK11" i="4"/>
  <c r="AK51" i="4" s="1"/>
  <c r="W12" i="4"/>
  <c r="AH11" i="4"/>
  <c r="AH51" i="4" s="1"/>
  <c r="AA12" i="4"/>
  <c r="AV52" i="4"/>
  <c r="AV54" i="4" s="1"/>
  <c r="BC88" i="2" s="1"/>
  <c r="AB12" i="4"/>
  <c r="AO52" i="4"/>
  <c r="AO54" i="4" s="1"/>
  <c r="BC81" i="2" s="1"/>
  <c r="U12" i="4"/>
  <c r="AY52" i="4"/>
  <c r="AY54" i="4" s="1"/>
  <c r="BC91" i="2" s="1"/>
  <c r="AD52" i="4"/>
  <c r="AD54" i="4" s="1"/>
  <c r="BC70" i="2" s="1"/>
  <c r="AN52" i="4"/>
  <c r="AN54" i="4" s="1"/>
  <c r="BC80" i="2" s="1"/>
  <c r="AR52" i="4"/>
  <c r="AR54" i="4" s="1"/>
  <c r="BC84" i="2" s="1"/>
  <c r="AS52" i="4"/>
  <c r="AS54" i="4" s="1"/>
  <c r="BC85" i="2" s="1"/>
  <c r="AL52" i="4"/>
  <c r="AL54" i="4" s="1"/>
  <c r="BC78" i="2" s="1"/>
  <c r="AF52" i="4"/>
  <c r="AF54" i="4" s="1"/>
  <c r="BC72" i="2" s="1"/>
  <c r="AJ52" i="4"/>
  <c r="AJ54" i="4" s="1"/>
  <c r="BC76" i="2" s="1"/>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R60" i="4"/>
  <c r="AQ72" i="4"/>
  <c r="AB51" i="4" l="1"/>
  <c r="Y51" i="4"/>
  <c r="U51" i="4"/>
  <c r="X51" i="4"/>
  <c r="T51" i="4"/>
  <c r="Z51" i="4"/>
  <c r="AA51" i="4"/>
  <c r="W51" i="4"/>
  <c r="AK44" i="4"/>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V32" i="2" s="1"/>
  <c r="X36" i="2"/>
  <c r="AB36" i="2"/>
  <c r="CG72" i="4"/>
  <c r="Z28" i="2" l="1"/>
  <c r="V28" i="2"/>
  <c r="V27" i="2" s="1"/>
  <c r="K17" i="1"/>
  <c r="X27" i="2"/>
  <c r="AB27" i="2"/>
  <c r="X28" i="2"/>
  <c r="AB28" i="2"/>
  <c r="Z27" i="2"/>
  <c r="AD36" i="2"/>
  <c r="AD28" i="2" l="1"/>
  <c r="AD27" i="2"/>
  <c r="F58" i="3"/>
  <c r="F53" i="3"/>
  <c r="B17" i="3" s="1"/>
  <c r="B17" i="2"/>
  <c r="H58" i="3" l="1"/>
  <c r="T12" i="50873" l="1"/>
  <c r="T14" i="50873"/>
  <c r="C13" i="1" l="1"/>
  <c r="E53" i="3"/>
  <c r="H57" i="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K14" i="1"/>
  <c r="K19" i="1"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K51" i="3"/>
  <c r="K53" i="3"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M78" i="2"/>
  <c r="AU86" i="4"/>
  <c r="BA87" i="2" s="1"/>
  <c r="AM79" i="2" l="1"/>
  <c r="AV86" i="4"/>
  <c r="BA88" i="2" s="1"/>
  <c r="AW86" i="4" l="1"/>
  <c r="BA89" i="2" s="1"/>
  <c r="AX86" i="4" l="1"/>
  <c r="BA90" i="2" s="1"/>
  <c r="AM81" i="2"/>
  <c r="AY86" i="4" l="1"/>
  <c r="BA91" i="2" s="1"/>
  <c r="AM82" i="2"/>
  <c r="AM83" i="2" l="1"/>
  <c r="AM84" i="2" l="1"/>
  <c r="AM86" i="2" l="1"/>
  <c r="AM87" i="2" l="1"/>
  <c r="AM89" i="2" l="1"/>
  <c r="AM90" i="2" l="1"/>
  <c r="AM91" i="2" l="1"/>
  <c r="AA4" i="2" l="1"/>
  <c r="H63" i="2" s="1"/>
  <c r="K12" i="1" l="1"/>
  <c r="K59" i="3"/>
  <c r="CH85" i="4"/>
  <c r="K9" i="1"/>
  <c r="T11" i="50873" l="1"/>
  <c r="T13" i="50873" s="1"/>
  <c r="U2" i="50873" s="1"/>
  <c r="W91" i="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T10" i="50873" l="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N40" i="3" l="1"/>
  <c r="N42" i="3"/>
  <c r="N41" i="3"/>
  <c r="W53" i="2"/>
  <c r="AC10" i="18176" s="1"/>
  <c r="AC5" i="18176" s="1"/>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J22" i="4" l="1"/>
  <c r="J34" i="4" s="1"/>
  <c r="N22" i="4"/>
  <c r="I34" i="4"/>
  <c r="BW11" i="4" l="1"/>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E70" i="4" s="1"/>
  <c r="G70" i="4" s="1"/>
  <c r="W50" i="2"/>
  <c r="E71" i="4" s="1"/>
  <c r="E73" i="4" s="1"/>
  <c r="G73" i="4" s="1"/>
  <c r="W51" i="2"/>
  <c r="V10" i="18176" s="1"/>
  <c r="V5" i="18176" s="1"/>
  <c r="H14" i="4" s="1"/>
  <c r="I23" i="4" s="1"/>
  <c r="I24" i="4" s="1"/>
  <c r="I36" i="4" s="1"/>
  <c r="AA10" i="18176" l="1"/>
  <c r="AA5" i="18176" s="1"/>
  <c r="W10" i="18176"/>
  <c r="W5" i="18176" s="1"/>
  <c r="AB10" i="18176"/>
  <c r="AB5" i="18176" s="1"/>
  <c r="Z18" i="2"/>
  <c r="Z19" i="2" s="1"/>
  <c r="Z20" i="2" s="1"/>
  <c r="X18" i="2"/>
  <c r="X19" i="2" s="1"/>
  <c r="M42" i="2" s="1"/>
  <c r="Z31" i="2"/>
  <c r="AB18" i="2"/>
  <c r="AB19" i="2" s="1"/>
  <c r="AB20" i="2" s="1"/>
  <c r="M71" i="4"/>
  <c r="M73" i="4" s="1"/>
  <c r="O73" i="4" s="1"/>
  <c r="T71" i="4" s="1"/>
  <c r="U71" i="4" s="1"/>
  <c r="V71" i="4" s="1"/>
  <c r="O10" i="18176"/>
  <c r="O5" i="18176" s="1"/>
  <c r="H11" i="4" s="1"/>
  <c r="I19" i="4" s="1"/>
  <c r="I31" i="4" s="1"/>
  <c r="BB81" i="4" s="1"/>
  <c r="X31" i="2"/>
  <c r="AD31" i="2" s="1"/>
  <c r="Z10" i="18176"/>
  <c r="Z5" i="18176" s="1"/>
  <c r="AD10" i="18176"/>
  <c r="AD5" i="18176" s="1"/>
  <c r="M41" i="2"/>
  <c r="X10" i="18176"/>
  <c r="X5" i="18176" s="1"/>
  <c r="T65" i="4"/>
  <c r="U65" i="4" s="1"/>
  <c r="V65" i="4" s="1"/>
  <c r="W65" i="4" s="1"/>
  <c r="X65" i="4" s="1"/>
  <c r="Y65" i="4" s="1"/>
  <c r="Z65" i="4" s="1"/>
  <c r="AA65" i="4" s="1"/>
  <c r="G71" i="4"/>
  <c r="AB31" i="2"/>
  <c r="P10" i="18176"/>
  <c r="P5" i="18176" s="1"/>
  <c r="H12" i="4" s="1"/>
  <c r="AD18" i="2"/>
  <c r="AD19" i="2" s="1"/>
  <c r="AD24" i="2" s="1"/>
  <c r="AD29" i="2" s="1"/>
  <c r="AA81" i="4"/>
  <c r="X81" i="4"/>
  <c r="W81" i="4"/>
  <c r="Z81" i="4"/>
  <c r="Y81" i="4"/>
  <c r="AZ81" i="4"/>
  <c r="AN81" i="4"/>
  <c r="AB81" i="4"/>
  <c r="AR81" i="4"/>
  <c r="AD81" i="4"/>
  <c r="V81" i="4"/>
  <c r="AV81" i="4"/>
  <c r="AC81" i="4"/>
  <c r="U81" i="4"/>
  <c r="T81" i="4"/>
  <c r="AO81" i="4"/>
  <c r="AS81" i="4"/>
  <c r="AW81" i="4"/>
  <c r="AK81" i="4"/>
  <c r="AI81" i="4"/>
  <c r="AE81" i="4"/>
  <c r="AL81" i="4"/>
  <c r="AP81" i="4"/>
  <c r="AT81" i="4"/>
  <c r="AX81" i="4"/>
  <c r="T63" i="4"/>
  <c r="AH81" i="4"/>
  <c r="AM81" i="4"/>
  <c r="AQ81" i="4"/>
  <c r="AU81" i="4"/>
  <c r="AY81" i="4"/>
  <c r="AG81" i="4"/>
  <c r="AJ81" i="4"/>
  <c r="AF81" i="4"/>
  <c r="J23" i="4"/>
  <c r="V39" i="2"/>
  <c r="N23" i="4"/>
  <c r="I35" i="4"/>
  <c r="O71" i="4" l="1"/>
  <c r="X25" i="2"/>
  <c r="X24" i="2" s="1"/>
  <c r="X26" i="2" s="1"/>
  <c r="AD26" i="2" s="1"/>
  <c r="U73" i="4"/>
  <c r="X20" i="2"/>
  <c r="T73" i="4"/>
  <c r="Z24" i="2"/>
  <c r="Z26" i="2" s="1"/>
  <c r="J26" i="2"/>
  <c r="H26" i="2"/>
  <c r="H26" i="3" s="1"/>
  <c r="BL81" i="4"/>
  <c r="BH81" i="4"/>
  <c r="BK81" i="4"/>
  <c r="BC81" i="4"/>
  <c r="BI81" i="4"/>
  <c r="BG81" i="4"/>
  <c r="BE81" i="4"/>
  <c r="BA81" i="4"/>
  <c r="BD81" i="4"/>
  <c r="BM81" i="4"/>
  <c r="BJ81" i="4"/>
  <c r="BF81" i="4"/>
  <c r="X39" i="2"/>
  <c r="X32" i="2"/>
  <c r="W33" i="2" s="1"/>
  <c r="J19" i="4"/>
  <c r="J31" i="4" s="1"/>
  <c r="BW10" i="4" s="1"/>
  <c r="AD33" i="2"/>
  <c r="AD37" i="2" s="1"/>
  <c r="I20" i="4"/>
  <c r="J20" i="4" s="1"/>
  <c r="AB39" i="2"/>
  <c r="J28" i="2"/>
  <c r="J29" i="2" s="1"/>
  <c r="L30" i="50873"/>
  <c r="L31" i="50873" s="1"/>
  <c r="K27" i="3"/>
  <c r="K28" i="3" s="1"/>
  <c r="AB65" i="4"/>
  <c r="AL77" i="4"/>
  <c r="AJ77" i="4"/>
  <c r="W71" i="4"/>
  <c r="V73" i="4"/>
  <c r="U63" i="4"/>
  <c r="Z39" i="2"/>
  <c r="J35" i="4"/>
  <c r="BS84" i="4" s="1"/>
  <c r="BS85" i="4" s="1"/>
  <c r="J24" i="4"/>
  <c r="J36" i="4" s="1"/>
  <c r="BJ10" i="4"/>
  <c r="BK10" i="4"/>
  <c r="BI10" i="4"/>
  <c r="CD9" i="4"/>
  <c r="BF10" i="4"/>
  <c r="BG10" i="4"/>
  <c r="BH10" i="4"/>
  <c r="BE10" i="4"/>
  <c r="BD10" i="4"/>
  <c r="BB10" i="4"/>
  <c r="BB51" i="4" s="1"/>
  <c r="BB86" i="4" s="1"/>
  <c r="BA94" i="2"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AB24" i="2" l="1"/>
  <c r="K41" i="2"/>
  <c r="W24" i="2"/>
  <c r="K42" i="2"/>
  <c r="X40" i="2"/>
  <c r="Z29" i="2"/>
  <c r="X29" i="2"/>
  <c r="I29" i="50873"/>
  <c r="X33" i="2"/>
  <c r="X37" i="2" s="1"/>
  <c r="CB10" i="4"/>
  <c r="CB51" i="4" s="1"/>
  <c r="CB86" i="4" s="1"/>
  <c r="BA120" i="2" s="1"/>
  <c r="BS10" i="4"/>
  <c r="BS51" i="4" s="1"/>
  <c r="BS86" i="4" s="1"/>
  <c r="BA111" i="2" s="1"/>
  <c r="BO10" i="4"/>
  <c r="BO51" i="4" s="1"/>
  <c r="BO86" i="4" s="1"/>
  <c r="BA107" i="2" s="1"/>
  <c r="BZ10" i="4"/>
  <c r="BZ51" i="4" s="1"/>
  <c r="BZ86" i="4" s="1"/>
  <c r="BA118" i="2" s="1"/>
  <c r="BY10" i="4"/>
  <c r="BY51" i="4" s="1"/>
  <c r="BY86" i="4" s="1"/>
  <c r="BA117" i="2" s="1"/>
  <c r="BU10" i="4"/>
  <c r="BU51" i="4" s="1"/>
  <c r="BU86" i="4" s="1"/>
  <c r="BA113" i="2" s="1"/>
  <c r="CC10" i="4"/>
  <c r="CC51" i="4" s="1"/>
  <c r="CC86" i="4" s="1"/>
  <c r="BA121" i="2" s="1"/>
  <c r="BM10" i="4"/>
  <c r="BM51" i="4" s="1"/>
  <c r="BM86" i="4" s="1"/>
  <c r="BA105" i="2" s="1"/>
  <c r="BN10" i="4"/>
  <c r="BN51" i="4" s="1"/>
  <c r="BN86" i="4" s="1"/>
  <c r="BA106" i="2" s="1"/>
  <c r="CE10" i="4"/>
  <c r="CE51" i="4" s="1"/>
  <c r="CE86" i="4" s="1"/>
  <c r="BA123" i="2" s="1"/>
  <c r="CF10" i="4"/>
  <c r="CF51" i="4" s="1"/>
  <c r="CF86" i="4" s="1"/>
  <c r="BA124" i="2" s="1"/>
  <c r="BR10" i="4"/>
  <c r="BR51" i="4" s="1"/>
  <c r="BR86" i="4" s="1"/>
  <c r="BA110" i="2" s="1"/>
  <c r="BP10" i="4"/>
  <c r="BP51" i="4" s="1"/>
  <c r="BP86" i="4" s="1"/>
  <c r="BA108" i="2" s="1"/>
  <c r="BX10" i="4"/>
  <c r="BX51" i="4" s="1"/>
  <c r="BX86" i="4" s="1"/>
  <c r="BA116" i="2" s="1"/>
  <c r="BV10" i="4"/>
  <c r="BV51" i="4" s="1"/>
  <c r="BV86" i="4" s="1"/>
  <c r="BA114" i="2" s="1"/>
  <c r="CD10" i="4"/>
  <c r="CD51" i="4" s="1"/>
  <c r="CD86" i="4" s="1"/>
  <c r="BA122" i="2" s="1"/>
  <c r="BT10" i="4"/>
  <c r="BT51" i="4" s="1"/>
  <c r="BT86" i="4" s="1"/>
  <c r="BA112" i="2" s="1"/>
  <c r="CA10" i="4"/>
  <c r="CA51" i="4" s="1"/>
  <c r="CA86" i="4" s="1"/>
  <c r="BA119" i="2" s="1"/>
  <c r="CG10" i="4"/>
  <c r="CG51" i="4" s="1"/>
  <c r="CG86" i="4" s="1"/>
  <c r="BA125" i="2" s="1"/>
  <c r="BQ10" i="4"/>
  <c r="BQ51" i="4" s="1"/>
  <c r="BQ86" i="4" s="1"/>
  <c r="BA109" i="2" s="1"/>
  <c r="CA81" i="4"/>
  <c r="BQ81" i="4"/>
  <c r="BN81" i="4"/>
  <c r="BO81" i="4"/>
  <c r="CB81" i="4"/>
  <c r="BU81" i="4"/>
  <c r="BR81" i="4"/>
  <c r="BS81" i="4"/>
  <c r="BT81" i="4"/>
  <c r="BY81" i="4"/>
  <c r="BV81" i="4"/>
  <c r="BW81" i="4"/>
  <c r="CG81" i="4"/>
  <c r="CC81" i="4"/>
  <c r="BZ81" i="4"/>
  <c r="CF81" i="4"/>
  <c r="CD81" i="4"/>
  <c r="CE81" i="4"/>
  <c r="BP81" i="4"/>
  <c r="BX81" i="4"/>
  <c r="I32" i="4"/>
  <c r="BC14" i="4" s="1"/>
  <c r="BC17" i="4" s="1"/>
  <c r="BC19" i="4" s="1"/>
  <c r="Z40" i="2"/>
  <c r="Z33" i="2" s="1"/>
  <c r="Z37" i="2" s="1"/>
  <c r="I21" i="4"/>
  <c r="I33" i="4" s="1"/>
  <c r="AB29" i="2"/>
  <c r="AB26" i="2"/>
  <c r="AB40" i="2" s="1"/>
  <c r="AB33" i="2" s="1"/>
  <c r="AB37" i="2" s="1"/>
  <c r="AM77" i="4"/>
  <c r="AL62" i="4"/>
  <c r="AL66" i="4" s="1"/>
  <c r="W156" i="8194"/>
  <c r="W183" i="8194" s="1"/>
  <c r="W184" i="8194" s="1"/>
  <c r="W185" i="8194" s="1"/>
  <c r="W186" i="8194" s="1"/>
  <c r="AL43" i="4"/>
  <c r="AJ62" i="4"/>
  <c r="AJ66" i="4" s="1"/>
  <c r="AI77" i="4"/>
  <c r="AJ43" i="4"/>
  <c r="U156" i="8194"/>
  <c r="U183" i="8194" s="1"/>
  <c r="U184" i="8194" s="1"/>
  <c r="U185" i="8194" s="1"/>
  <c r="U186" i="8194" s="1"/>
  <c r="AC65" i="4"/>
  <c r="V63" i="4"/>
  <c r="I59" i="50873"/>
  <c r="B56" i="50873"/>
  <c r="I61" i="50873"/>
  <c r="C55" i="50873"/>
  <c r="G61" i="50873"/>
  <c r="L59" i="50873" s="1"/>
  <c r="F56" i="50873"/>
  <c r="I58" i="50873"/>
  <c r="B64" i="50873"/>
  <c r="G56" i="50873"/>
  <c r="X71" i="4"/>
  <c r="W73" i="4"/>
  <c r="H61" i="2"/>
  <c r="F62" i="2"/>
  <c r="H66" i="2" s="1"/>
  <c r="I63" i="50873" s="1"/>
  <c r="F57" i="2"/>
  <c r="J57" i="2" s="1"/>
  <c r="E57" i="2"/>
  <c r="B57" i="2"/>
  <c r="B53" i="3" s="1"/>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G86" i="4" s="1"/>
  <c r="BA99" i="2" s="1"/>
  <c r="BC51" i="4"/>
  <c r="BC86" i="4" s="1"/>
  <c r="BA95" i="2" s="1"/>
  <c r="BF51" i="4"/>
  <c r="BF86" i="4" s="1"/>
  <c r="BA98" i="2" s="1"/>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L86" i="4" s="1"/>
  <c r="BA104" i="2" s="1"/>
  <c r="BW51" i="4"/>
  <c r="BW86" i="4" s="1"/>
  <c r="BA115" i="2" s="1"/>
  <c r="BI51" i="4"/>
  <c r="BI86" i="4" s="1"/>
  <c r="BA101" i="2" s="1"/>
  <c r="BK51" i="4"/>
  <c r="BK86" i="4" s="1"/>
  <c r="BA103" i="2" s="1"/>
  <c r="BD51" i="4"/>
  <c r="BD86" i="4" s="1"/>
  <c r="BA96" i="2" s="1"/>
  <c r="BJ51" i="4"/>
  <c r="BJ86" i="4" s="1"/>
  <c r="BA102" i="2" s="1"/>
  <c r="BA51" i="4"/>
  <c r="BA86" i="4" s="1"/>
  <c r="BA93" i="2" s="1"/>
  <c r="BE51" i="4"/>
  <c r="BE86" i="4" s="1"/>
  <c r="BA97" i="2" s="1"/>
  <c r="J32" i="4"/>
  <c r="J21" i="4"/>
  <c r="J33" i="4" s="1"/>
  <c r="AZ51" i="4"/>
  <c r="AZ86" i="4" s="1"/>
  <c r="BA92" i="2" s="1"/>
  <c r="BH51" i="4"/>
  <c r="BH86" i="4" s="1"/>
  <c r="BA100" i="2" s="1"/>
  <c r="X34" i="2" l="1"/>
  <c r="BY13" i="4"/>
  <c r="BK14" i="4"/>
  <c r="BK17" i="4" s="1"/>
  <c r="BK19" i="4" s="1"/>
  <c r="BK52" i="4" s="1"/>
  <c r="BK54" i="4" s="1"/>
  <c r="BC103" i="2" s="1"/>
  <c r="CG13" i="4"/>
  <c r="BG14" i="4"/>
  <c r="BG17" i="4" s="1"/>
  <c r="BG19" i="4" s="1"/>
  <c r="BG52" i="4" s="1"/>
  <c r="BG54" i="4" s="1"/>
  <c r="BC99" i="2" s="1"/>
  <c r="CC13" i="4"/>
  <c r="BN13" i="4"/>
  <c r="BB82" i="4"/>
  <c r="BB83" i="4" s="1"/>
  <c r="BE82" i="4"/>
  <c r="BE83" i="4" s="1"/>
  <c r="Z34" i="2"/>
  <c r="AZ14" i="4"/>
  <c r="AZ17" i="4" s="1"/>
  <c r="AZ19" i="4" s="1"/>
  <c r="AZ52" i="4" s="1"/>
  <c r="AZ54" i="4" s="1"/>
  <c r="BC92" i="2" s="1"/>
  <c r="BB14" i="4"/>
  <c r="BB17" i="4" s="1"/>
  <c r="BB19" i="4" s="1"/>
  <c r="BB52" i="4" s="1"/>
  <c r="BB54" i="4" s="1"/>
  <c r="BC94" i="2" s="1"/>
  <c r="BF14" i="4"/>
  <c r="BF17" i="4" s="1"/>
  <c r="BF19" i="4" s="1"/>
  <c r="BF52" i="4" s="1"/>
  <c r="BF54" i="4" s="1"/>
  <c r="BC98" i="2" s="1"/>
  <c r="BX13" i="4"/>
  <c r="BI14" i="4"/>
  <c r="BI17" i="4" s="1"/>
  <c r="BI19" i="4" s="1"/>
  <c r="BI52" i="4" s="1"/>
  <c r="BI54" i="4" s="1"/>
  <c r="BC101" i="2" s="1"/>
  <c r="BH14" i="4"/>
  <c r="BH17" i="4" s="1"/>
  <c r="BH19" i="4" s="1"/>
  <c r="BH52" i="4" s="1"/>
  <c r="BH54" i="4" s="1"/>
  <c r="BC100" i="2" s="1"/>
  <c r="BJ14" i="4"/>
  <c r="BJ17" i="4" s="1"/>
  <c r="BJ19" i="4" s="1"/>
  <c r="BJ52" i="4" s="1"/>
  <c r="BJ54" i="4" s="1"/>
  <c r="BC102" i="2" s="1"/>
  <c r="BS13" i="4"/>
  <c r="BJ82" i="4"/>
  <c r="BJ83" i="4" s="1"/>
  <c r="CA13" i="4"/>
  <c r="BZ13" i="4"/>
  <c r="BV13" i="4"/>
  <c r="BH82" i="4"/>
  <c r="BH83" i="4" s="1"/>
  <c r="BE14" i="4"/>
  <c r="BE17" i="4" s="1"/>
  <c r="BE19" i="4" s="1"/>
  <c r="BE52" i="4" s="1"/>
  <c r="BE54" i="4" s="1"/>
  <c r="BC97" i="2" s="1"/>
  <c r="BA14" i="4"/>
  <c r="BA17" i="4" s="1"/>
  <c r="BA19" i="4" s="1"/>
  <c r="BA52" i="4" s="1"/>
  <c r="BA54" i="4" s="1"/>
  <c r="BC93" i="2" s="1"/>
  <c r="BL14" i="4"/>
  <c r="BL17" i="4" s="1"/>
  <c r="BL19" i="4" s="1"/>
  <c r="BL52" i="4" s="1"/>
  <c r="BL54" i="4" s="1"/>
  <c r="BC104" i="2" s="1"/>
  <c r="BL82" i="4"/>
  <c r="BL83" i="4" s="1"/>
  <c r="BI82" i="4"/>
  <c r="BI83" i="4" s="1"/>
  <c r="BK82" i="4"/>
  <c r="BK83" i="4" s="1"/>
  <c r="BU13" i="4"/>
  <c r="BA82" i="4"/>
  <c r="BA83" i="4" s="1"/>
  <c r="BW13" i="4"/>
  <c r="AB34" i="2"/>
  <c r="BG82" i="4"/>
  <c r="BG83" i="4" s="1"/>
  <c r="BP13" i="4"/>
  <c r="CF13" i="4"/>
  <c r="BC82" i="4"/>
  <c r="BC83" i="4" s="1"/>
  <c r="BR13" i="4"/>
  <c r="BD14" i="4"/>
  <c r="BD17" i="4" s="1"/>
  <c r="BD19" i="4" s="1"/>
  <c r="BD52" i="4" s="1"/>
  <c r="BD54" i="4" s="1"/>
  <c r="BC96" i="2" s="1"/>
  <c r="BD82" i="4"/>
  <c r="BD83" i="4" s="1"/>
  <c r="CE13" i="4"/>
  <c r="BM13" i="4"/>
  <c r="BF82" i="4"/>
  <c r="BF83" i="4" s="1"/>
  <c r="BT13" i="4"/>
  <c r="CB13" i="4"/>
  <c r="BM82" i="4"/>
  <c r="BM83" i="4" s="1"/>
  <c r="BO13" i="4"/>
  <c r="CD13" i="4"/>
  <c r="BY82" i="4"/>
  <c r="BY83" i="4" s="1"/>
  <c r="BQ13" i="4"/>
  <c r="AD65" i="4"/>
  <c r="AN77" i="4"/>
  <c r="AM62" i="4"/>
  <c r="AM66" i="4" s="1"/>
  <c r="AM43" i="4"/>
  <c r="X156" i="8194"/>
  <c r="X183" i="8194" s="1"/>
  <c r="X184" i="8194" s="1"/>
  <c r="X185" i="8194" s="1"/>
  <c r="X186" i="8194" s="1"/>
  <c r="Y71" i="4"/>
  <c r="X73" i="4"/>
  <c r="AJ27" i="4"/>
  <c r="AJ26" i="4" s="1"/>
  <c r="AY76" i="2"/>
  <c r="AD42" i="1" s="1"/>
  <c r="AJ46" i="4"/>
  <c r="AJ45" i="4"/>
  <c r="AI62" i="4"/>
  <c r="AI66" i="4" s="1"/>
  <c r="T156" i="8194"/>
  <c r="T183" i="8194" s="1"/>
  <c r="T184" i="8194" s="1"/>
  <c r="T185" i="8194" s="1"/>
  <c r="T186" i="8194" s="1"/>
  <c r="AH77" i="4"/>
  <c r="AI43" i="4"/>
  <c r="B58" i="50873"/>
  <c r="H58" i="50873"/>
  <c r="W63" i="4"/>
  <c r="AL27" i="4"/>
  <c r="AL25" i="4" s="1"/>
  <c r="AL45" i="4"/>
  <c r="AY78" i="2"/>
  <c r="AD44" i="1" s="1"/>
  <c r="AL46" i="4"/>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F14" i="4"/>
  <c r="CC14" i="4"/>
  <c r="BW14" i="4"/>
  <c r="BU14" i="4"/>
  <c r="CA14" i="4"/>
  <c r="BS14" i="4"/>
  <c r="BV14" i="4"/>
  <c r="BQ14" i="4"/>
  <c r="BO14" i="4"/>
  <c r="BT14" i="4"/>
  <c r="BC52" i="4"/>
  <c r="BC54" i="4" s="1"/>
  <c r="BC95" i="2" s="1"/>
  <c r="CA82" i="4"/>
  <c r="CA83" i="4" s="1"/>
  <c r="CE82" i="4"/>
  <c r="CE83" i="4" s="1"/>
  <c r="BQ17" i="4" l="1"/>
  <c r="BQ19" i="4" s="1"/>
  <c r="BQ52" i="4" s="1"/>
  <c r="BQ54" i="4" s="1"/>
  <c r="BC109" i="2" s="1"/>
  <c r="BY17" i="4"/>
  <c r="BY19" i="4" s="1"/>
  <c r="BY52" i="4" s="1"/>
  <c r="BY54" i="4" s="1"/>
  <c r="BC117" i="2" s="1"/>
  <c r="BZ17" i="4"/>
  <c r="BZ19" i="4" s="1"/>
  <c r="BZ52" i="4" s="1"/>
  <c r="BZ54" i="4" s="1"/>
  <c r="BC118" i="2" s="1"/>
  <c r="BV17" i="4"/>
  <c r="BV19" i="4" s="1"/>
  <c r="BV52" i="4" s="1"/>
  <c r="BV54" i="4" s="1"/>
  <c r="BC114" i="2" s="1"/>
  <c r="BP17" i="4"/>
  <c r="BP19" i="4" s="1"/>
  <c r="BP52" i="4" s="1"/>
  <c r="BP54" i="4" s="1"/>
  <c r="BC108" i="2" s="1"/>
  <c r="CC17" i="4"/>
  <c r="CC19" i="4" s="1"/>
  <c r="CC52" i="4" s="1"/>
  <c r="CC54" i="4" s="1"/>
  <c r="BC121" i="2" s="1"/>
  <c r="CG17" i="4"/>
  <c r="CG19" i="4" s="1"/>
  <c r="CG52" i="4" s="1"/>
  <c r="CG54" i="4" s="1"/>
  <c r="BC125" i="2" s="1"/>
  <c r="BR17" i="4"/>
  <c r="BR19" i="4" s="1"/>
  <c r="BR52" i="4" s="1"/>
  <c r="BR54" i="4" s="1"/>
  <c r="BC110" i="2" s="1"/>
  <c r="BN17" i="4"/>
  <c r="BN19" i="4" s="1"/>
  <c r="BN52" i="4" s="1"/>
  <c r="BN54" i="4" s="1"/>
  <c r="BC106" i="2" s="1"/>
  <c r="BX17" i="4"/>
  <c r="BX19" i="4" s="1"/>
  <c r="BX52" i="4" s="1"/>
  <c r="BX54" i="4" s="1"/>
  <c r="BC116" i="2" s="1"/>
  <c r="CF17" i="4"/>
  <c r="CF19" i="4" s="1"/>
  <c r="CF52" i="4" s="1"/>
  <c r="CF54" i="4" s="1"/>
  <c r="BC124" i="2" s="1"/>
  <c r="CE17" i="4"/>
  <c r="CE19" i="4" s="1"/>
  <c r="CE52" i="4" s="1"/>
  <c r="CE54" i="4" s="1"/>
  <c r="BC123" i="2" s="1"/>
  <c r="BS17" i="4"/>
  <c r="BS19" i="4" s="1"/>
  <c r="BS52" i="4" s="1"/>
  <c r="BS54" i="4" s="1"/>
  <c r="BC111" i="2" s="1"/>
  <c r="CD17" i="4"/>
  <c r="CD19" i="4" s="1"/>
  <c r="CD52" i="4" s="1"/>
  <c r="CD54" i="4" s="1"/>
  <c r="BC122" i="2" s="1"/>
  <c r="CA17" i="4"/>
  <c r="CA19" i="4" s="1"/>
  <c r="CA52" i="4" s="1"/>
  <c r="CA54" i="4" s="1"/>
  <c r="BC119" i="2" s="1"/>
  <c r="BW17" i="4"/>
  <c r="BW19" i="4" s="1"/>
  <c r="BW52" i="4" s="1"/>
  <c r="BW54" i="4" s="1"/>
  <c r="BC115" i="2" s="1"/>
  <c r="BU17" i="4"/>
  <c r="BU19" i="4" s="1"/>
  <c r="BU52" i="4" s="1"/>
  <c r="BU54" i="4" s="1"/>
  <c r="BC113" i="2" s="1"/>
  <c r="BT17" i="4"/>
  <c r="BT19" i="4" s="1"/>
  <c r="BT52" i="4" s="1"/>
  <c r="BT54" i="4" s="1"/>
  <c r="BC112" i="2" s="1"/>
  <c r="CB17" i="4"/>
  <c r="CB19" i="4" s="1"/>
  <c r="CB52" i="4" s="1"/>
  <c r="CB54" i="4" s="1"/>
  <c r="BC120" i="2" s="1"/>
  <c r="BO17" i="4"/>
  <c r="BO19" i="4" s="1"/>
  <c r="BO52" i="4" s="1"/>
  <c r="BO54" i="4" s="1"/>
  <c r="BC107" i="2" s="1"/>
  <c r="BM17" i="4"/>
  <c r="BM19" i="4" s="1"/>
  <c r="BM52" i="4" s="1"/>
  <c r="BM54" i="4" s="1"/>
  <c r="BC105" i="2" s="1"/>
  <c r="AJ47" i="4"/>
  <c r="BB76" i="2" s="1"/>
  <c r="X63" i="4"/>
  <c r="AL24" i="4"/>
  <c r="AM46" i="4"/>
  <c r="AM45" i="4"/>
  <c r="AM27" i="4"/>
  <c r="AM26" i="4" s="1"/>
  <c r="AY79" i="2"/>
  <c r="AD45" i="1" s="1"/>
  <c r="AL26" i="4"/>
  <c r="AI46" i="4"/>
  <c r="AI45" i="4"/>
  <c r="AI27" i="4"/>
  <c r="AI26" i="4" s="1"/>
  <c r="AY75" i="2"/>
  <c r="AD41" i="1" s="1"/>
  <c r="AJ24" i="4"/>
  <c r="AJ25" i="4"/>
  <c r="AO77" i="4"/>
  <c r="Y156" i="8194"/>
  <c r="Y183" i="8194" s="1"/>
  <c r="Y184" i="8194" s="1"/>
  <c r="Y185" i="8194" s="1"/>
  <c r="Y186" i="8194" s="1"/>
  <c r="AN62" i="4"/>
  <c r="AN66" i="4" s="1"/>
  <c r="AN43" i="4"/>
  <c r="AH62" i="4"/>
  <c r="AH66" i="4" s="1"/>
  <c r="S156" i="8194"/>
  <c r="S183" i="8194" s="1"/>
  <c r="S184" i="8194" s="1"/>
  <c r="S185" i="8194" s="1"/>
  <c r="S186" i="8194" s="1"/>
  <c r="AG77" i="4"/>
  <c r="AH43" i="4"/>
  <c r="AL47" i="4"/>
  <c r="BB78" i="2" s="1"/>
  <c r="Z71" i="4"/>
  <c r="Y73" i="4"/>
  <c r="AE65" i="4"/>
  <c r="AI47" i="4" l="1"/>
  <c r="BB75" i="2" s="1"/>
  <c r="AM47" i="4"/>
  <c r="BB79" i="2" s="1"/>
  <c r="AJ44" i="4"/>
  <c r="AJ79" i="4" s="1"/>
  <c r="AL44" i="4"/>
  <c r="AL79" i="4" s="1"/>
  <c r="AY74" i="2"/>
  <c r="AD40" i="1" s="1"/>
  <c r="AH46" i="4"/>
  <c r="AH27" i="4"/>
  <c r="AH25" i="4" s="1"/>
  <c r="AH45" i="4"/>
  <c r="AM24" i="4"/>
  <c r="AM25" i="4"/>
  <c r="AF65" i="4"/>
  <c r="AN46" i="4"/>
  <c r="AN45" i="4"/>
  <c r="AY80" i="2"/>
  <c r="AD46" i="1" s="1"/>
  <c r="AN27" i="4"/>
  <c r="AN24" i="4" s="1"/>
  <c r="AI24" i="4"/>
  <c r="AI25" i="4"/>
  <c r="AG62" i="4"/>
  <c r="AG66" i="4" s="1"/>
  <c r="AG43" i="4"/>
  <c r="AF77" i="4"/>
  <c r="R156" i="8194"/>
  <c r="R183" i="8194" s="1"/>
  <c r="R184" i="8194" s="1"/>
  <c r="R185" i="8194" s="1"/>
  <c r="R186" i="8194" s="1"/>
  <c r="AA71" i="4"/>
  <c r="Z73" i="4"/>
  <c r="AP77" i="4"/>
  <c r="AO62" i="4"/>
  <c r="AO66" i="4" s="1"/>
  <c r="Z156" i="8194"/>
  <c r="Z183" i="8194" s="1"/>
  <c r="Z184" i="8194" s="1"/>
  <c r="Z185" i="8194" s="1"/>
  <c r="Z186" i="8194" s="1"/>
  <c r="AO43" i="4"/>
  <c r="Y63" i="4"/>
  <c r="AN47" i="4" l="1"/>
  <c r="BB80" i="2" s="1"/>
  <c r="AH47" i="4"/>
  <c r="BB74" i="2" s="1"/>
  <c r="AZ78" i="2"/>
  <c r="AL80" i="4"/>
  <c r="AN78" i="2" s="1"/>
  <c r="AB78" i="2" s="1"/>
  <c r="AZ76" i="2"/>
  <c r="AJ80" i="4"/>
  <c r="AN76" i="2" s="1"/>
  <c r="AB76" i="2" s="1"/>
  <c r="AH24" i="4"/>
  <c r="AH26" i="4"/>
  <c r="AM44" i="4"/>
  <c r="AM79" i="4" s="1"/>
  <c r="AB71" i="4"/>
  <c r="AA73" i="4"/>
  <c r="AN26" i="4"/>
  <c r="AN25" i="4"/>
  <c r="Z63" i="4"/>
  <c r="Q156" i="8194"/>
  <c r="Q183" i="8194" s="1"/>
  <c r="Q184" i="8194" s="1"/>
  <c r="Q185" i="8194" s="1"/>
  <c r="Q186" i="8194" s="1"/>
  <c r="AF62" i="4"/>
  <c r="AF66" i="4" s="1"/>
  <c r="AF67" i="4" s="1"/>
  <c r="AF43" i="4"/>
  <c r="AE77" i="4"/>
  <c r="AY81" i="2"/>
  <c r="AD47" i="1" s="1"/>
  <c r="AO46" i="4"/>
  <c r="AO45" i="4"/>
  <c r="AO27" i="4"/>
  <c r="AG46" i="4"/>
  <c r="AG27" i="4"/>
  <c r="AG26" i="4" s="1"/>
  <c r="AG45" i="4"/>
  <c r="AY73" i="2"/>
  <c r="AD39" i="1" s="1"/>
  <c r="AG65" i="4"/>
  <c r="AQ77" i="4"/>
  <c r="AA156" i="8194"/>
  <c r="AA183" i="8194" s="1"/>
  <c r="AA184" i="8194" s="1"/>
  <c r="AA185" i="8194" s="1"/>
  <c r="AA186" i="8194" s="1"/>
  <c r="AP62" i="4"/>
  <c r="AP66" i="4" s="1"/>
  <c r="AP43" i="4"/>
  <c r="AI44" i="4"/>
  <c r="AI79" i="4" s="1"/>
  <c r="AM80" i="4" l="1"/>
  <c r="AN79" i="2" s="1"/>
  <c r="AB79" i="2" s="1"/>
  <c r="AZ79" i="2"/>
  <c r="AS76" i="2"/>
  <c r="AE76" i="2"/>
  <c r="AD76" i="2" s="1"/>
  <c r="AC76" i="2"/>
  <c r="U42" i="1"/>
  <c r="AI76" i="2"/>
  <c r="AI80" i="4"/>
  <c r="AN75" i="2" s="1"/>
  <c r="AB75" i="2" s="1"/>
  <c r="AZ75" i="2"/>
  <c r="AE78" i="2"/>
  <c r="AI78" i="2"/>
  <c r="AC78" i="2"/>
  <c r="U44" i="1"/>
  <c r="AS78" i="2"/>
  <c r="AH44" i="4"/>
  <c r="AH79" i="4" s="1"/>
  <c r="AO47" i="4"/>
  <c r="BB81" i="2" s="1"/>
  <c r="AN44" i="4"/>
  <c r="AN79" i="4" s="1"/>
  <c r="AG47" i="4"/>
  <c r="BB73" i="2" s="1"/>
  <c r="AA63" i="4"/>
  <c r="AO24" i="4"/>
  <c r="AO25" i="4"/>
  <c r="AG67" i="4"/>
  <c r="AH65" i="4"/>
  <c r="AP46" i="4"/>
  <c r="AP45" i="4"/>
  <c r="AY82" i="2"/>
  <c r="AD48" i="1" s="1"/>
  <c r="AP27" i="4"/>
  <c r="AP25" i="4" s="1"/>
  <c r="AG24" i="4"/>
  <c r="AG25" i="4"/>
  <c r="AF27" i="4"/>
  <c r="AY72" i="2"/>
  <c r="AD38" i="1" s="1"/>
  <c r="AF45" i="4"/>
  <c r="AF46" i="4"/>
  <c r="AD77" i="4"/>
  <c r="P156" i="8194"/>
  <c r="P183" i="8194" s="1"/>
  <c r="P184" i="8194" s="1"/>
  <c r="P185" i="8194" s="1"/>
  <c r="P186" i="8194" s="1"/>
  <c r="AE62" i="4"/>
  <c r="AE66" i="4" s="1"/>
  <c r="AE67" i="4" s="1"/>
  <c r="AE43" i="4"/>
  <c r="AC71" i="4"/>
  <c r="AB73" i="4"/>
  <c r="AR77" i="4"/>
  <c r="AQ62" i="4"/>
  <c r="AQ66" i="4" s="1"/>
  <c r="AQ43" i="4"/>
  <c r="AB156" i="8194"/>
  <c r="AB183" i="8194" s="1"/>
  <c r="AB184" i="8194" s="1"/>
  <c r="AB185" i="8194" s="1"/>
  <c r="AB186" i="8194" s="1"/>
  <c r="AO26" i="4"/>
  <c r="AT76" i="2" l="1"/>
  <c r="AT78" i="2"/>
  <c r="AI75" i="2"/>
  <c r="AC75" i="2"/>
  <c r="U41" i="1"/>
  <c r="AS75" i="2"/>
  <c r="AE75" i="2"/>
  <c r="AL76" i="2"/>
  <c r="AH76" i="2"/>
  <c r="AK76" i="2"/>
  <c r="AZ80" i="2"/>
  <c r="AN80" i="4"/>
  <c r="AN80" i="2" s="1"/>
  <c r="AB80" i="2" s="1"/>
  <c r="AD78" i="2"/>
  <c r="AL78" i="2" s="1"/>
  <c r="AO78" i="2"/>
  <c r="AH80" i="4"/>
  <c r="AN74" i="2" s="1"/>
  <c r="AB74" i="2" s="1"/>
  <c r="AZ74" i="2"/>
  <c r="AS79" i="2"/>
  <c r="AC79" i="2"/>
  <c r="U45" i="1"/>
  <c r="AE79" i="2"/>
  <c r="AI79" i="2"/>
  <c r="AP24" i="4"/>
  <c r="AP26" i="4"/>
  <c r="AP47" i="4"/>
  <c r="BB82" i="2" s="1"/>
  <c r="AI65" i="4"/>
  <c r="AH67" i="4"/>
  <c r="AD71" i="4"/>
  <c r="AC73" i="4"/>
  <c r="AF24" i="4"/>
  <c r="AF25" i="4"/>
  <c r="AG44" i="4"/>
  <c r="AG79" i="4" s="1"/>
  <c r="AY71" i="2"/>
  <c r="AD37" i="1" s="1"/>
  <c r="AE46" i="4"/>
  <c r="AE27" i="4"/>
  <c r="AE26" i="4" s="1"/>
  <c r="AE45" i="4"/>
  <c r="AO44" i="4"/>
  <c r="AO79" i="4" s="1"/>
  <c r="AQ27" i="4"/>
  <c r="AQ25" i="4" s="1"/>
  <c r="AQ46" i="4"/>
  <c r="AQ45" i="4"/>
  <c r="AY83" i="2"/>
  <c r="AD49" i="1" s="1"/>
  <c r="AD43" i="4"/>
  <c r="AC77" i="4"/>
  <c r="AD62" i="4"/>
  <c r="AD66" i="4" s="1"/>
  <c r="AD67" i="4" s="1"/>
  <c r="O156" i="8194"/>
  <c r="O183" i="8194" s="1"/>
  <c r="O184" i="8194" s="1"/>
  <c r="O185" i="8194" s="1"/>
  <c r="O186" i="8194" s="1"/>
  <c r="AF26" i="4"/>
  <c r="AS77" i="4"/>
  <c r="AR62" i="4"/>
  <c r="AR66" i="4" s="1"/>
  <c r="AC156" i="8194"/>
  <c r="AC183" i="8194" s="1"/>
  <c r="AC184" i="8194" s="1"/>
  <c r="AC185" i="8194" s="1"/>
  <c r="AC186" i="8194" s="1"/>
  <c r="AR43" i="4"/>
  <c r="AF47" i="4"/>
  <c r="BB72" i="2" s="1"/>
  <c r="AB63" i="4"/>
  <c r="AT79" i="2" l="1"/>
  <c r="AE47" i="4"/>
  <c r="BB71" i="2" s="1"/>
  <c r="AP78" i="2"/>
  <c r="AT75" i="2"/>
  <c r="AI80" i="2"/>
  <c r="AS80" i="2"/>
  <c r="AE80" i="2"/>
  <c r="U46" i="1"/>
  <c r="AC80" i="2"/>
  <c r="AM76" i="2"/>
  <c r="AO76" i="2" s="1"/>
  <c r="AD79" i="2"/>
  <c r="AL79" i="2" s="1"/>
  <c r="AO79" i="2"/>
  <c r="AD75" i="2"/>
  <c r="AL75" i="2" s="1"/>
  <c r="AO80" i="4"/>
  <c r="AN81" i="2" s="1"/>
  <c r="AB81" i="2" s="1"/>
  <c r="AZ81" i="2"/>
  <c r="AZ73" i="2"/>
  <c r="AG80" i="4"/>
  <c r="AN73" i="2" s="1"/>
  <c r="AB73" i="2" s="1"/>
  <c r="AC74" i="2"/>
  <c r="AE74" i="2"/>
  <c r="AI74" i="2"/>
  <c r="AS74" i="2"/>
  <c r="U40" i="1"/>
  <c r="AH78" i="2"/>
  <c r="AK78" i="2"/>
  <c r="AP44" i="4"/>
  <c r="AP79" i="4" s="1"/>
  <c r="AF44" i="4"/>
  <c r="AF79" i="4" s="1"/>
  <c r="AY84" i="2"/>
  <c r="AD50" i="1" s="1"/>
  <c r="AR27" i="4"/>
  <c r="AR24" i="4" s="1"/>
  <c r="AR46" i="4"/>
  <c r="AR45" i="4"/>
  <c r="AD46" i="4"/>
  <c r="AD45" i="4"/>
  <c r="AD27" i="4"/>
  <c r="AD26" i="4" s="1"/>
  <c r="AY70" i="2"/>
  <c r="AD36" i="1" s="1"/>
  <c r="AC63" i="4"/>
  <c r="AE71" i="4"/>
  <c r="AD73" i="4"/>
  <c r="AQ24" i="4"/>
  <c r="AE24" i="4"/>
  <c r="AE25" i="4"/>
  <c r="AQ26" i="4"/>
  <c r="AT77" i="4"/>
  <c r="AD156" i="8194"/>
  <c r="AD183" i="8194" s="1"/>
  <c r="AD184" i="8194" s="1"/>
  <c r="AD185" i="8194" s="1"/>
  <c r="AD186" i="8194" s="1"/>
  <c r="AS62" i="4"/>
  <c r="AS66" i="4" s="1"/>
  <c r="AS43" i="4"/>
  <c r="AJ65" i="4"/>
  <c r="AI67" i="4"/>
  <c r="AC62" i="4"/>
  <c r="AC66" i="4" s="1"/>
  <c r="AC67" i="4" s="1"/>
  <c r="N156" i="8194"/>
  <c r="N183" i="8194" s="1"/>
  <c r="N184" i="8194" s="1"/>
  <c r="N185" i="8194" s="1"/>
  <c r="N186" i="8194" s="1"/>
  <c r="AB77" i="4"/>
  <c r="AC43" i="4"/>
  <c r="AQ47" i="4"/>
  <c r="BB83" i="2" s="1"/>
  <c r="AP76" i="2" l="1"/>
  <c r="AT80" i="2"/>
  <c r="AT74" i="2"/>
  <c r="AC81" i="2"/>
  <c r="AE81" i="2"/>
  <c r="AS81" i="2"/>
  <c r="U47" i="1"/>
  <c r="AI81" i="2"/>
  <c r="AP79" i="2"/>
  <c r="AK75" i="2"/>
  <c r="AH75" i="2"/>
  <c r="AD74" i="2"/>
  <c r="AO80" i="2"/>
  <c r="AD80" i="2"/>
  <c r="AF80" i="4"/>
  <c r="AN72" i="2" s="1"/>
  <c r="AB72" i="2" s="1"/>
  <c r="AZ72" i="2"/>
  <c r="AH79" i="2"/>
  <c r="AK79" i="2"/>
  <c r="AS73" i="2"/>
  <c r="AC73" i="2"/>
  <c r="U39" i="1"/>
  <c r="AE73" i="2"/>
  <c r="AD73" i="2" s="1"/>
  <c r="AI73" i="2"/>
  <c r="AM75" i="2"/>
  <c r="AO75" i="2" s="1"/>
  <c r="AZ82" i="2"/>
  <c r="AP80" i="4"/>
  <c r="AN82" i="2" s="1"/>
  <c r="AB82" i="2" s="1"/>
  <c r="AR47" i="4"/>
  <c r="BB84" i="2" s="1"/>
  <c r="AD47" i="4"/>
  <c r="BB70" i="2" s="1"/>
  <c r="AQ44" i="4"/>
  <c r="AQ79" i="4" s="1"/>
  <c r="AE44" i="4"/>
  <c r="AE79" i="4" s="1"/>
  <c r="AF71" i="4"/>
  <c r="AE73" i="4"/>
  <c r="M156" i="8194"/>
  <c r="M183" i="8194" s="1"/>
  <c r="M184" i="8194" s="1"/>
  <c r="M185" i="8194" s="1"/>
  <c r="M186" i="8194" s="1"/>
  <c r="AB43" i="4"/>
  <c r="AB62" i="4"/>
  <c r="AB66" i="4" s="1"/>
  <c r="AB67" i="4" s="1"/>
  <c r="AB64" i="4" s="1"/>
  <c r="AA77" i="4"/>
  <c r="AU77" i="4"/>
  <c r="AT43" i="4"/>
  <c r="AT62" i="4"/>
  <c r="AT66" i="4" s="1"/>
  <c r="AE156" i="8194"/>
  <c r="AE183" i="8194" s="1"/>
  <c r="AE184" i="8194" s="1"/>
  <c r="AE185" i="8194" s="1"/>
  <c r="AE186" i="8194" s="1"/>
  <c r="AD63" i="4"/>
  <c r="AC64" i="4"/>
  <c r="AK65" i="4"/>
  <c r="AJ67" i="4"/>
  <c r="AS46" i="4"/>
  <c r="AS45" i="4"/>
  <c r="AY85" i="2"/>
  <c r="AD51" i="1" s="1"/>
  <c r="AS27" i="4"/>
  <c r="AS26" i="4" s="1"/>
  <c r="AR26" i="4"/>
  <c r="AR25" i="4"/>
  <c r="AC27" i="4"/>
  <c r="AY69" i="2"/>
  <c r="AD35" i="1" s="1"/>
  <c r="AC46" i="4"/>
  <c r="AC45" i="4"/>
  <c r="AD24" i="4"/>
  <c r="AD25" i="4"/>
  <c r="AT73" i="2" l="1"/>
  <c r="AT81" i="2"/>
  <c r="AP75" i="2"/>
  <c r="AE72" i="2"/>
  <c r="U38" i="1"/>
  <c r="AI72" i="2"/>
  <c r="AS72" i="2"/>
  <c r="AC72" i="2"/>
  <c r="AH74" i="2"/>
  <c r="AK74" i="2"/>
  <c r="AI82" i="2"/>
  <c r="AC82" i="2"/>
  <c r="U48" i="1"/>
  <c r="AS82" i="2"/>
  <c r="AE82" i="2"/>
  <c r="AL80" i="2"/>
  <c r="AP80" i="2" s="1"/>
  <c r="AK80" i="2"/>
  <c r="AH80" i="2"/>
  <c r="AL73" i="2"/>
  <c r="AK73" i="2"/>
  <c r="AH73" i="2"/>
  <c r="AD81" i="2"/>
  <c r="AO81" i="2"/>
  <c r="AZ83" i="2"/>
  <c r="AQ80" i="4"/>
  <c r="AN83" i="2" s="1"/>
  <c r="AB83" i="2" s="1"/>
  <c r="AL74" i="2"/>
  <c r="AE80" i="4"/>
  <c r="AN71" i="2" s="1"/>
  <c r="AB71" i="2" s="1"/>
  <c r="AZ71" i="2"/>
  <c r="AR44" i="4"/>
  <c r="AR79" i="4" s="1"/>
  <c r="AC47" i="4"/>
  <c r="BB69" i="2" s="1"/>
  <c r="AV77" i="4"/>
  <c r="AU62" i="4"/>
  <c r="AU66" i="4" s="1"/>
  <c r="AU43" i="4"/>
  <c r="AF156" i="8194"/>
  <c r="AF183" i="8194" s="1"/>
  <c r="AF184" i="8194" s="1"/>
  <c r="AF185" i="8194" s="1"/>
  <c r="AF186" i="8194" s="1"/>
  <c r="Z77" i="4"/>
  <c r="L156" i="8194"/>
  <c r="L183" i="8194" s="1"/>
  <c r="L184" i="8194" s="1"/>
  <c r="L185" i="8194" s="1"/>
  <c r="L186" i="8194" s="1"/>
  <c r="AA62" i="4"/>
  <c r="AA66" i="4" s="1"/>
  <c r="AA67" i="4" s="1"/>
  <c r="AA64" i="4" s="1"/>
  <c r="AA43" i="4"/>
  <c r="AD44" i="4"/>
  <c r="AD79" i="4" s="1"/>
  <c r="AC26" i="4"/>
  <c r="AC25" i="4"/>
  <c r="AL65" i="4"/>
  <c r="AK67" i="4"/>
  <c r="AY68" i="2"/>
  <c r="AD34" i="1" s="1"/>
  <c r="AB27" i="4"/>
  <c r="AB25" i="4" s="1"/>
  <c r="AB46" i="4"/>
  <c r="AB45" i="4"/>
  <c r="AC24" i="4"/>
  <c r="AS24" i="4"/>
  <c r="AS25" i="4"/>
  <c r="AG71" i="4"/>
  <c r="AF73" i="4"/>
  <c r="AE63" i="4"/>
  <c r="AD64" i="4"/>
  <c r="AS47" i="4"/>
  <c r="BB85" i="2" s="1"/>
  <c r="AT46" i="4"/>
  <c r="AY86" i="2"/>
  <c r="AD52" i="1" s="1"/>
  <c r="AT45" i="4"/>
  <c r="AT27" i="4"/>
  <c r="AT26" i="4" s="1"/>
  <c r="AT47" i="4" l="1"/>
  <c r="BB86" i="2" s="1"/>
  <c r="AT72" i="2"/>
  <c r="AT82" i="2"/>
  <c r="AS83" i="2"/>
  <c r="U49" i="1"/>
  <c r="AE83" i="2"/>
  <c r="AI83" i="2"/>
  <c r="AC83" i="2"/>
  <c r="AM74" i="2"/>
  <c r="AO74" i="2" s="1"/>
  <c r="AL81" i="2"/>
  <c r="AP81" i="2" s="1"/>
  <c r="AK81" i="2"/>
  <c r="AH81" i="2"/>
  <c r="AO82" i="2"/>
  <c r="AD82" i="2"/>
  <c r="AL82" i="2" s="1"/>
  <c r="AD80" i="4"/>
  <c r="AN70" i="2" s="1"/>
  <c r="AB70" i="2" s="1"/>
  <c r="AZ70" i="2"/>
  <c r="AZ84" i="2"/>
  <c r="AR80" i="4"/>
  <c r="AN84" i="2" s="1"/>
  <c r="AB84" i="2" s="1"/>
  <c r="AM73" i="2"/>
  <c r="AO73" i="2" s="1"/>
  <c r="AI71" i="2"/>
  <c r="U37" i="1"/>
  <c r="AC71" i="2"/>
  <c r="AE71" i="2"/>
  <c r="AS71" i="2"/>
  <c r="AD72" i="2"/>
  <c r="AL72" i="2" s="1"/>
  <c r="AC44" i="4"/>
  <c r="AC79" i="4" s="1"/>
  <c r="AT24" i="4"/>
  <c r="AT25" i="4"/>
  <c r="AH71" i="4"/>
  <c r="AG73" i="4"/>
  <c r="AB26" i="4"/>
  <c r="AU45" i="4"/>
  <c r="AU27" i="4"/>
  <c r="AU25" i="4" s="1"/>
  <c r="AY87" i="2"/>
  <c r="AD53" i="1" s="1"/>
  <c r="AU46" i="4"/>
  <c r="AS44" i="4"/>
  <c r="AS79" i="4" s="1"/>
  <c r="Z62" i="4"/>
  <c r="Z66" i="4" s="1"/>
  <c r="Z67" i="4" s="1"/>
  <c r="Z64" i="4" s="1"/>
  <c r="Y77" i="4"/>
  <c r="Z43" i="4"/>
  <c r="K156" i="8194"/>
  <c r="K183" i="8194" s="1"/>
  <c r="K184" i="8194" s="1"/>
  <c r="K185" i="8194" s="1"/>
  <c r="K186" i="8194" s="1"/>
  <c r="AB24" i="4"/>
  <c r="AA46" i="4"/>
  <c r="AA45" i="4"/>
  <c r="AA27" i="4"/>
  <c r="AA25" i="4" s="1"/>
  <c r="AY67" i="2"/>
  <c r="AD33" i="1" s="1"/>
  <c r="AM65" i="4"/>
  <c r="AL67" i="4"/>
  <c r="AF63" i="4"/>
  <c r="AE64" i="4"/>
  <c r="AB47" i="4"/>
  <c r="BB68" i="2" s="1"/>
  <c r="AW77" i="4"/>
  <c r="AV62" i="4"/>
  <c r="AV66" i="4" s="1"/>
  <c r="AV43" i="4"/>
  <c r="AG156" i="8194"/>
  <c r="AG183" i="8194" s="1"/>
  <c r="AG184" i="8194" s="1"/>
  <c r="AG185" i="8194" s="1"/>
  <c r="AG186" i="8194" s="1"/>
  <c r="AT83" i="2" l="1"/>
  <c r="AP82" i="2"/>
  <c r="AP74" i="2"/>
  <c r="AT71" i="2"/>
  <c r="AP73" i="2"/>
  <c r="AE70" i="2"/>
  <c r="AS70" i="2"/>
  <c r="AC70" i="2"/>
  <c r="AI70" i="2"/>
  <c r="U36" i="1"/>
  <c r="AC80" i="4"/>
  <c r="AN69" i="2" s="1"/>
  <c r="AB69" i="2" s="1"/>
  <c r="AZ69" i="2"/>
  <c r="AS80" i="4"/>
  <c r="AN85" i="2" s="1"/>
  <c r="AB85" i="2" s="1"/>
  <c r="AZ85" i="2"/>
  <c r="AH82" i="2"/>
  <c r="AK82" i="2"/>
  <c r="AD83" i="2"/>
  <c r="AL83" i="2" s="1"/>
  <c r="AO83" i="2"/>
  <c r="AK72" i="2"/>
  <c r="AH72" i="2"/>
  <c r="AM72" i="2"/>
  <c r="AO72" i="2" s="1"/>
  <c r="AD71" i="2"/>
  <c r="AL71" i="2" s="1"/>
  <c r="AS84" i="2"/>
  <c r="AI84" i="2"/>
  <c r="U50" i="1"/>
  <c r="AE84" i="2"/>
  <c r="AC84" i="2"/>
  <c r="AA24" i="4"/>
  <c r="AA26" i="4"/>
  <c r="AA47" i="4"/>
  <c r="BB67" i="2" s="1"/>
  <c r="AU47" i="4"/>
  <c r="BB87" i="2" s="1"/>
  <c r="AN65" i="4"/>
  <c r="AM67" i="4"/>
  <c r="Z45" i="4"/>
  <c r="Z27" i="4"/>
  <c r="Z25" i="4" s="1"/>
  <c r="AY66" i="2"/>
  <c r="AD32" i="1" s="1"/>
  <c r="Z46" i="4"/>
  <c r="AX77" i="4"/>
  <c r="AW62" i="4"/>
  <c r="AW66" i="4" s="1"/>
  <c r="AH156" i="8194"/>
  <c r="AH183" i="8194" s="1"/>
  <c r="AH184" i="8194" s="1"/>
  <c r="AH185" i="8194" s="1"/>
  <c r="AH186" i="8194" s="1"/>
  <c r="AW43" i="4"/>
  <c r="AU26" i="4"/>
  <c r="AI71" i="4"/>
  <c r="AH73" i="4"/>
  <c r="AY88" i="2"/>
  <c r="AD54" i="1" s="1"/>
  <c r="AV46" i="4"/>
  <c r="AV45" i="4"/>
  <c r="AV27" i="4"/>
  <c r="AV25" i="4" s="1"/>
  <c r="AG63" i="4"/>
  <c r="AF64" i="4"/>
  <c r="AU24" i="4"/>
  <c r="X77" i="4"/>
  <c r="J156" i="8194"/>
  <c r="J183" i="8194" s="1"/>
  <c r="J184" i="8194" s="1"/>
  <c r="J185" i="8194" s="1"/>
  <c r="J186" i="8194" s="1"/>
  <c r="Y43" i="4"/>
  <c r="Y62" i="4"/>
  <c r="Y66" i="4" s="1"/>
  <c r="Y67" i="4" s="1"/>
  <c r="Y64" i="4" s="1"/>
  <c r="AB44" i="4"/>
  <c r="AB79" i="4" s="1"/>
  <c r="AT44" i="4"/>
  <c r="AT79" i="4" s="1"/>
  <c r="AT70" i="2" l="1"/>
  <c r="AP83" i="2"/>
  <c r="AT84" i="2"/>
  <c r="AP72" i="2"/>
  <c r="AA44" i="4"/>
  <c r="AA79" i="4" s="1"/>
  <c r="AA80" i="4" s="1"/>
  <c r="AN67" i="2" s="1"/>
  <c r="AB67" i="2" s="1"/>
  <c r="AB80" i="4"/>
  <c r="AN68" i="2" s="1"/>
  <c r="AB68" i="2" s="1"/>
  <c r="AZ68" i="2"/>
  <c r="U35" i="1"/>
  <c r="AE69" i="2"/>
  <c r="AS69" i="2"/>
  <c r="AI69" i="2"/>
  <c r="AC69" i="2"/>
  <c r="AK71" i="2"/>
  <c r="AH71" i="2"/>
  <c r="AK83" i="2"/>
  <c r="AH83" i="2"/>
  <c r="AC85" i="2"/>
  <c r="AS85" i="2"/>
  <c r="AI85" i="2"/>
  <c r="U51" i="1"/>
  <c r="AE85" i="2"/>
  <c r="AM71" i="2"/>
  <c r="AO71" i="2" s="1"/>
  <c r="AD84" i="2"/>
  <c r="AL84" i="2" s="1"/>
  <c r="AO84" i="2"/>
  <c r="AZ86" i="2"/>
  <c r="AT80" i="4"/>
  <c r="AN86" i="2" s="1"/>
  <c r="AB86" i="2" s="1"/>
  <c r="AD70" i="2"/>
  <c r="AL70" i="2" s="1"/>
  <c r="Z26" i="4"/>
  <c r="AV26" i="4"/>
  <c r="AU44" i="4"/>
  <c r="AU79" i="4" s="1"/>
  <c r="AV47" i="4"/>
  <c r="BB88" i="2" s="1"/>
  <c r="Z24" i="4"/>
  <c r="AJ71" i="4"/>
  <c r="AI73" i="4"/>
  <c r="AV24" i="4"/>
  <c r="AW46" i="4"/>
  <c r="AY89" i="2"/>
  <c r="AD55" i="1" s="1"/>
  <c r="AW45" i="4"/>
  <c r="AW27" i="4"/>
  <c r="AW25" i="4" s="1"/>
  <c r="Z47" i="4"/>
  <c r="BB66" i="2" s="1"/>
  <c r="AH63" i="4"/>
  <c r="AG64" i="4"/>
  <c r="Y27" i="4"/>
  <c r="AY65" i="2"/>
  <c r="AD31" i="1" s="1"/>
  <c r="Y46" i="4"/>
  <c r="Y45" i="4"/>
  <c r="I156" i="8194"/>
  <c r="I183" i="8194" s="1"/>
  <c r="I184" i="8194" s="1"/>
  <c r="I185" i="8194" s="1"/>
  <c r="I186" i="8194" s="1"/>
  <c r="W77" i="4"/>
  <c r="X43" i="4"/>
  <c r="X62" i="4"/>
  <c r="X66" i="4" s="1"/>
  <c r="X67" i="4" s="1"/>
  <c r="X64" i="4" s="1"/>
  <c r="AX62" i="4"/>
  <c r="AX66" i="4" s="1"/>
  <c r="AY77" i="4"/>
  <c r="AI156" i="8194"/>
  <c r="AI183" i="8194" s="1"/>
  <c r="AI184" i="8194" s="1"/>
  <c r="AI185" i="8194" s="1"/>
  <c r="AI186" i="8194" s="1"/>
  <c r="AX43" i="4"/>
  <c r="AO65" i="4"/>
  <c r="AN67" i="4"/>
  <c r="AT69" i="2" l="1"/>
  <c r="AP84" i="2"/>
  <c r="AW47" i="4"/>
  <c r="BB89" i="2" s="1"/>
  <c r="AT85" i="2"/>
  <c r="AZ67" i="2"/>
  <c r="AM70" i="2"/>
  <c r="AO70" i="2" s="1"/>
  <c r="AK84" i="2"/>
  <c r="AH84" i="2"/>
  <c r="AP71" i="2"/>
  <c r="AD69" i="2"/>
  <c r="AL69" i="2" s="1"/>
  <c r="U52" i="1"/>
  <c r="AC86" i="2"/>
  <c r="AS86" i="2"/>
  <c r="AE86" i="2"/>
  <c r="AI86" i="2"/>
  <c r="Z44" i="4"/>
  <c r="Z79" i="4" s="1"/>
  <c r="AO85" i="2"/>
  <c r="AD85" i="2"/>
  <c r="AL85" i="2" s="1"/>
  <c r="AS68" i="2"/>
  <c r="AE68" i="2"/>
  <c r="U34" i="1"/>
  <c r="AI68" i="2"/>
  <c r="AC68" i="2"/>
  <c r="AU80" i="4"/>
  <c r="AN87" i="2" s="1"/>
  <c r="AB87" i="2" s="1"/>
  <c r="AZ87" i="2"/>
  <c r="AK70" i="2"/>
  <c r="AH70" i="2"/>
  <c r="U33" i="1"/>
  <c r="AS67" i="2"/>
  <c r="AE67" i="2"/>
  <c r="AC67" i="2"/>
  <c r="AI67" i="2"/>
  <c r="AV44" i="4"/>
  <c r="AV79" i="4" s="1"/>
  <c r="Y47" i="4"/>
  <c r="BB65" i="2" s="1"/>
  <c r="AW24" i="4"/>
  <c r="X27" i="4"/>
  <c r="X24" i="4" s="1"/>
  <c r="X46" i="4"/>
  <c r="X45" i="4"/>
  <c r="AY64" i="2"/>
  <c r="AD30" i="1" s="1"/>
  <c r="Y24" i="4"/>
  <c r="Y25" i="4"/>
  <c r="W43" i="4"/>
  <c r="V77" i="4"/>
  <c r="W62" i="4"/>
  <c r="W66" i="4" s="1"/>
  <c r="W67" i="4" s="1"/>
  <c r="W64" i="4" s="1"/>
  <c r="H156" i="8194"/>
  <c r="H183" i="8194" s="1"/>
  <c r="H184" i="8194" s="1"/>
  <c r="H185" i="8194" s="1"/>
  <c r="H186" i="8194" s="1"/>
  <c r="AI63" i="4"/>
  <c r="AH64" i="4"/>
  <c r="AO67" i="4"/>
  <c r="AP65" i="4"/>
  <c r="AY62" i="4"/>
  <c r="AY66" i="4" s="1"/>
  <c r="AZ77" i="4"/>
  <c r="AJ156" i="8194"/>
  <c r="AJ183" i="8194" s="1"/>
  <c r="AJ184" i="8194" s="1"/>
  <c r="AJ185" i="8194" s="1"/>
  <c r="AJ186" i="8194" s="1"/>
  <c r="AY43" i="4"/>
  <c r="AX27" i="4"/>
  <c r="AX45" i="4"/>
  <c r="AX46" i="4"/>
  <c r="AY90" i="2"/>
  <c r="AD56" i="1" s="1"/>
  <c r="Y26" i="4"/>
  <c r="AW26" i="4"/>
  <c r="AJ73" i="4"/>
  <c r="AK71" i="4"/>
  <c r="AT68" i="2" l="1"/>
  <c r="AT86" i="2"/>
  <c r="X47" i="4"/>
  <c r="BB64" i="2" s="1"/>
  <c r="AT67" i="2"/>
  <c r="AP85" i="2"/>
  <c r="AS87" i="2"/>
  <c r="AE87" i="2"/>
  <c r="AI87" i="2"/>
  <c r="U53" i="1"/>
  <c r="AC87" i="2"/>
  <c r="AM69" i="2"/>
  <c r="AO69" i="2" s="1"/>
  <c r="AK69" i="2"/>
  <c r="AH69" i="2"/>
  <c r="Z80" i="4"/>
  <c r="AN66" i="2" s="1"/>
  <c r="AB66" i="2" s="1"/>
  <c r="AZ66" i="2"/>
  <c r="AD68" i="2"/>
  <c r="AL68" i="2" s="1"/>
  <c r="AD67" i="2"/>
  <c r="AV80" i="4"/>
  <c r="AN88" i="2" s="1"/>
  <c r="AB88" i="2" s="1"/>
  <c r="AZ88" i="2"/>
  <c r="AP70" i="2"/>
  <c r="AD86" i="2"/>
  <c r="AL86" i="2" s="1"/>
  <c r="AO86" i="2"/>
  <c r="AK85" i="2"/>
  <c r="AH85" i="2"/>
  <c r="AW44" i="4"/>
  <c r="AW79" i="4" s="1"/>
  <c r="AQ65" i="4"/>
  <c r="AP67" i="4"/>
  <c r="AX47" i="4"/>
  <c r="BB90" i="2" s="1"/>
  <c r="AL71" i="4"/>
  <c r="AK73" i="4"/>
  <c r="AJ63" i="4"/>
  <c r="AI64" i="4"/>
  <c r="Y44" i="4"/>
  <c r="Y79" i="4" s="1"/>
  <c r="AX24" i="4"/>
  <c r="AX25" i="4"/>
  <c r="AY27" i="4"/>
  <c r="AY24" i="4" s="1"/>
  <c r="AY46" i="4"/>
  <c r="AY45" i="4"/>
  <c r="AY91" i="2"/>
  <c r="AD57" i="1" s="1"/>
  <c r="V62" i="4"/>
  <c r="V66" i="4" s="1"/>
  <c r="V67" i="4" s="1"/>
  <c r="V64" i="4" s="1"/>
  <c r="U77" i="4"/>
  <c r="V43" i="4"/>
  <c r="G156" i="8194"/>
  <c r="G183" i="8194" s="1"/>
  <c r="G184" i="8194" s="1"/>
  <c r="G185" i="8194" s="1"/>
  <c r="G186" i="8194" s="1"/>
  <c r="X26" i="4"/>
  <c r="X25" i="4"/>
  <c r="BA77" i="4"/>
  <c r="AZ62" i="4"/>
  <c r="AZ66" i="4" s="1"/>
  <c r="AZ43" i="4"/>
  <c r="AK156" i="8194"/>
  <c r="AK183" i="8194" s="1"/>
  <c r="AK184" i="8194" s="1"/>
  <c r="AK185" i="8194" s="1"/>
  <c r="AK186" i="8194" s="1"/>
  <c r="AX26" i="4"/>
  <c r="W27" i="4"/>
  <c r="W24" i="4" s="1"/>
  <c r="W46" i="4"/>
  <c r="W45" i="4"/>
  <c r="AY63" i="2"/>
  <c r="AD29" i="1" s="1"/>
  <c r="AT87" i="2" l="1"/>
  <c r="AP86" i="2"/>
  <c r="AP69" i="2"/>
  <c r="AM68" i="2"/>
  <c r="AO68" i="2" s="1"/>
  <c r="AI66" i="2"/>
  <c r="AE66" i="2"/>
  <c r="AD66" i="2" s="1"/>
  <c r="U32" i="1"/>
  <c r="AS66" i="2"/>
  <c r="AC66" i="2"/>
  <c r="U54" i="1"/>
  <c r="AI88" i="2"/>
  <c r="AE88" i="2"/>
  <c r="AC88" i="2"/>
  <c r="AS88" i="2"/>
  <c r="AH67" i="2"/>
  <c r="AK67" i="2"/>
  <c r="AH68" i="2"/>
  <c r="AK68" i="2"/>
  <c r="AW80" i="4"/>
  <c r="AN89" i="2" s="1"/>
  <c r="AB89" i="2" s="1"/>
  <c r="AZ89" i="2"/>
  <c r="AH86" i="2"/>
  <c r="AK86" i="2"/>
  <c r="AZ65" i="2"/>
  <c r="Y80" i="4"/>
  <c r="AN65" i="2" s="1"/>
  <c r="AB65" i="2" s="1"/>
  <c r="AO87" i="2"/>
  <c r="AD87" i="2"/>
  <c r="AL67" i="2"/>
  <c r="W47" i="4"/>
  <c r="BB63" i="2" s="1"/>
  <c r="X44" i="4"/>
  <c r="X79" i="4" s="1"/>
  <c r="AY47" i="4"/>
  <c r="BB91" i="2" s="1"/>
  <c r="BB77" i="4"/>
  <c r="BA62" i="4"/>
  <c r="BA66" i="4" s="1"/>
  <c r="BA43" i="4"/>
  <c r="AL156" i="8194"/>
  <c r="AL183" i="8194" s="1"/>
  <c r="AL184" i="8194" s="1"/>
  <c r="AL185" i="8194" s="1"/>
  <c r="AL186" i="8194" s="1"/>
  <c r="AM71" i="4"/>
  <c r="AL73" i="4"/>
  <c r="AY26" i="4"/>
  <c r="AY25" i="4"/>
  <c r="AX44" i="4"/>
  <c r="AX79" i="4" s="1"/>
  <c r="AK63" i="4"/>
  <c r="AJ64" i="4"/>
  <c r="W26" i="4"/>
  <c r="W25" i="4"/>
  <c r="V46" i="4"/>
  <c r="V45" i="4"/>
  <c r="V27" i="4"/>
  <c r="V25" i="4" s="1"/>
  <c r="AY62" i="2"/>
  <c r="AD28" i="1" s="1"/>
  <c r="F156" i="8194"/>
  <c r="F183" i="8194" s="1"/>
  <c r="F184" i="8194" s="1"/>
  <c r="F185" i="8194" s="1"/>
  <c r="F186" i="8194" s="1"/>
  <c r="U62" i="4"/>
  <c r="U66" i="4" s="1"/>
  <c r="U67" i="4" s="1"/>
  <c r="U64" i="4" s="1"/>
  <c r="T77" i="4"/>
  <c r="U43" i="4"/>
  <c r="AY92" i="2"/>
  <c r="AD58" i="1" s="1"/>
  <c r="AZ46" i="4"/>
  <c r="AZ27" i="4"/>
  <c r="AZ26" i="4" s="1"/>
  <c r="AZ45" i="4"/>
  <c r="AR65" i="4"/>
  <c r="AQ67" i="4"/>
  <c r="AT88" i="2" l="1"/>
  <c r="AT66" i="2"/>
  <c r="AX80" i="4"/>
  <c r="AN90" i="2" s="1"/>
  <c r="AB90" i="2" s="1"/>
  <c r="AZ90" i="2"/>
  <c r="X80" i="4"/>
  <c r="AN64" i="2" s="1"/>
  <c r="AB64" i="2" s="1"/>
  <c r="AZ64" i="2"/>
  <c r="AI65" i="2"/>
  <c r="AE65" i="2"/>
  <c r="AD65" i="2" s="1"/>
  <c r="U31" i="1"/>
  <c r="AC65" i="2"/>
  <c r="AS65" i="2"/>
  <c r="AL66" i="2"/>
  <c r="AK66" i="2"/>
  <c r="AH66" i="2"/>
  <c r="AM67" i="2"/>
  <c r="AO67" i="2" s="1"/>
  <c r="AL87" i="2"/>
  <c r="AP87" i="2" s="1"/>
  <c r="AH87" i="2"/>
  <c r="AK87" i="2"/>
  <c r="AC89" i="2"/>
  <c r="AI89" i="2"/>
  <c r="AS89" i="2"/>
  <c r="U55" i="1"/>
  <c r="AE89" i="2"/>
  <c r="AO88" i="2"/>
  <c r="AD88" i="2"/>
  <c r="AP68" i="2"/>
  <c r="V47" i="4"/>
  <c r="BB62" i="2" s="1"/>
  <c r="AZ47" i="4"/>
  <c r="BB92" i="2" s="1"/>
  <c r="AY44" i="4"/>
  <c r="AY79" i="4" s="1"/>
  <c r="W44" i="4"/>
  <c r="W79" i="4" s="1"/>
  <c r="V24" i="4"/>
  <c r="V26" i="4"/>
  <c r="AS65" i="4"/>
  <c r="AR67" i="4"/>
  <c r="AN71" i="4"/>
  <c r="AM73" i="4"/>
  <c r="AL63" i="4"/>
  <c r="AK64" i="4"/>
  <c r="BA27" i="4"/>
  <c r="BA26" i="4" s="1"/>
  <c r="AY93" i="2"/>
  <c r="AD59" i="1" s="1"/>
  <c r="BA46" i="4"/>
  <c r="BA45" i="4"/>
  <c r="AZ24" i="4"/>
  <c r="AZ25" i="4"/>
  <c r="U27" i="4"/>
  <c r="U46" i="4"/>
  <c r="U45" i="4"/>
  <c r="AY61" i="2"/>
  <c r="AD27" i="1" s="1"/>
  <c r="T43" i="4"/>
  <c r="E156" i="8194"/>
  <c r="E183" i="8194" s="1"/>
  <c r="E184" i="8194" s="1"/>
  <c r="E185" i="8194" s="1"/>
  <c r="T62" i="4"/>
  <c r="T66" i="4" s="1"/>
  <c r="T67" i="4" s="1"/>
  <c r="T64" i="4" s="1"/>
  <c r="BB62" i="4"/>
  <c r="BB66" i="4" s="1"/>
  <c r="BC77" i="4"/>
  <c r="AM156" i="8194"/>
  <c r="AM183" i="8194" s="1"/>
  <c r="AM184" i="8194" s="1"/>
  <c r="AM185" i="8194" s="1"/>
  <c r="AM186" i="8194" s="1"/>
  <c r="BB43" i="4"/>
  <c r="AP67" i="2" l="1"/>
  <c r="AT89" i="2"/>
  <c r="AT65" i="2"/>
  <c r="AL65" i="2"/>
  <c r="AK65" i="2"/>
  <c r="AH65" i="2"/>
  <c r="AY80" i="4"/>
  <c r="AN91" i="2" s="1"/>
  <c r="AB91" i="2" s="1"/>
  <c r="AZ91" i="2"/>
  <c r="AM66" i="2"/>
  <c r="AO66" i="2" s="1"/>
  <c r="AC64" i="2"/>
  <c r="AS64" i="2"/>
  <c r="AI64" i="2"/>
  <c r="AE64" i="2"/>
  <c r="U30" i="1"/>
  <c r="AL88" i="2"/>
  <c r="AP88" i="2" s="1"/>
  <c r="AK88" i="2"/>
  <c r="AH88" i="2"/>
  <c r="AD89" i="2"/>
  <c r="AL89" i="2" s="1"/>
  <c r="AO89" i="2"/>
  <c r="W80" i="4"/>
  <c r="AN63" i="2" s="1"/>
  <c r="AB63" i="2" s="1"/>
  <c r="AZ63" i="2"/>
  <c r="U56" i="1"/>
  <c r="AC90" i="2"/>
  <c r="AE90" i="2"/>
  <c r="AS90" i="2"/>
  <c r="AI90" i="2"/>
  <c r="BA47" i="4"/>
  <c r="BB93" i="2" s="1"/>
  <c r="U47" i="4"/>
  <c r="BB61" i="2" s="1"/>
  <c r="V44" i="4"/>
  <c r="V79" i="4" s="1"/>
  <c r="B185" i="8194"/>
  <c r="E186" i="8194"/>
  <c r="B186" i="8194" s="1"/>
  <c r="B190" i="8194" s="1"/>
  <c r="Q66" i="2" s="1"/>
  <c r="AO71" i="4"/>
  <c r="AN73" i="4"/>
  <c r="BC62" i="4"/>
  <c r="BC66" i="4" s="1"/>
  <c r="BD77" i="4"/>
  <c r="BC43" i="4"/>
  <c r="AN156" i="8194"/>
  <c r="AN183" i="8194" s="1"/>
  <c r="AN184" i="8194" s="1"/>
  <c r="AN185" i="8194" s="1"/>
  <c r="AN186" i="8194" s="1"/>
  <c r="BA24" i="4"/>
  <c r="BA25" i="4"/>
  <c r="U24" i="4"/>
  <c r="U25" i="4"/>
  <c r="AM63" i="4"/>
  <c r="AL64" i="4"/>
  <c r="AZ44" i="4"/>
  <c r="AZ79" i="4" s="1"/>
  <c r="T45" i="4"/>
  <c r="T27" i="4"/>
  <c r="T26" i="4" s="1"/>
  <c r="AY60" i="2"/>
  <c r="AD26" i="1" s="1"/>
  <c r="T46" i="4"/>
  <c r="U26" i="4"/>
  <c r="BB27" i="4"/>
  <c r="BB25" i="4" s="1"/>
  <c r="AY94" i="2"/>
  <c r="AD60" i="1" s="1"/>
  <c r="BB46" i="4"/>
  <c r="BB45" i="4"/>
  <c r="AT65" i="4"/>
  <c r="AS67" i="4"/>
  <c r="AT64" i="2" l="1"/>
  <c r="AP66" i="2"/>
  <c r="AT90" i="2"/>
  <c r="AS63" i="2"/>
  <c r="AI63" i="2"/>
  <c r="AE63" i="2"/>
  <c r="U29" i="1"/>
  <c r="AC63" i="2"/>
  <c r="AD64" i="2"/>
  <c r="AL64" i="2" s="1"/>
  <c r="AD90" i="2"/>
  <c r="AL90" i="2" s="1"/>
  <c r="AO90" i="2"/>
  <c r="AC91" i="2"/>
  <c r="AE91" i="2"/>
  <c r="U57" i="1"/>
  <c r="AS91" i="2"/>
  <c r="AI91" i="2"/>
  <c r="AZ62" i="2"/>
  <c r="V80" i="4"/>
  <c r="AN62" i="2" s="1"/>
  <c r="AB62" i="2" s="1"/>
  <c r="AP89" i="2"/>
  <c r="AK89" i="2"/>
  <c r="AH89" i="2"/>
  <c r="AZ92" i="2"/>
  <c r="AZ80" i="4"/>
  <c r="AN92" i="2" s="1"/>
  <c r="AM65" i="2"/>
  <c r="AO65" i="2" s="1"/>
  <c r="T47" i="4"/>
  <c r="BB60" i="2" s="1"/>
  <c r="BE77" i="4"/>
  <c r="BD43" i="4"/>
  <c r="BD62" i="4"/>
  <c r="BD66" i="4" s="1"/>
  <c r="AO156" i="8194"/>
  <c r="AO183" i="8194" s="1"/>
  <c r="AO184" i="8194" s="1"/>
  <c r="AO185" i="8194" s="1"/>
  <c r="AO186" i="8194" s="1"/>
  <c r="AY95" i="2"/>
  <c r="AD61" i="1" s="1"/>
  <c r="BC27" i="4"/>
  <c r="BC26" i="4" s="1"/>
  <c r="BC46" i="4"/>
  <c r="BC45" i="4"/>
  <c r="BB47" i="4"/>
  <c r="BB94" i="2" s="1"/>
  <c r="U44" i="4"/>
  <c r="U79" i="4" s="1"/>
  <c r="AP71" i="4"/>
  <c r="AO73" i="4"/>
  <c r="BB24" i="4"/>
  <c r="AN63" i="4"/>
  <c r="AM64" i="4"/>
  <c r="AU65" i="4"/>
  <c r="AT67" i="4"/>
  <c r="BB26" i="4"/>
  <c r="T24" i="4"/>
  <c r="T25" i="4"/>
  <c r="BA44" i="4"/>
  <c r="BA79" i="4" s="1"/>
  <c r="B187" i="8194"/>
  <c r="B191" i="8194"/>
  <c r="Q67" i="2" s="1"/>
  <c r="AT63" i="2" l="1"/>
  <c r="AP90" i="2"/>
  <c r="AT91" i="2"/>
  <c r="U80" i="4"/>
  <c r="AN61" i="2" s="1"/>
  <c r="AB61" i="2" s="1"/>
  <c r="AZ61" i="2"/>
  <c r="AH64" i="2"/>
  <c r="AK64" i="2"/>
  <c r="AD91" i="2"/>
  <c r="AO91" i="2"/>
  <c r="AH90" i="2"/>
  <c r="AK90" i="2"/>
  <c r="AM64" i="2"/>
  <c r="AO64" i="2" s="1"/>
  <c r="AZ93" i="2"/>
  <c r="BA80" i="4"/>
  <c r="AN93" i="2" s="1"/>
  <c r="AB93" i="2" s="1"/>
  <c r="AN126" i="2"/>
  <c r="AB92" i="2"/>
  <c r="U28" i="1"/>
  <c r="AE62" i="2"/>
  <c r="AD62" i="2" s="1"/>
  <c r="AC62" i="2"/>
  <c r="AI62" i="2"/>
  <c r="AS62" i="2"/>
  <c r="AD63" i="2"/>
  <c r="AL63" i="2" s="1"/>
  <c r="AP65" i="2"/>
  <c r="BB44" i="4"/>
  <c r="BB79" i="4" s="1"/>
  <c r="AQ71" i="4"/>
  <c r="AP73" i="4"/>
  <c r="BC24" i="4"/>
  <c r="BC25" i="4"/>
  <c r="AY96" i="2"/>
  <c r="AD62" i="1" s="1"/>
  <c r="BD27" i="4"/>
  <c r="BD46" i="4"/>
  <c r="BD45" i="4"/>
  <c r="AO63" i="4"/>
  <c r="AN64" i="4"/>
  <c r="T44" i="4"/>
  <c r="T79" i="4" s="1"/>
  <c r="AU67" i="4"/>
  <c r="AV65" i="4"/>
  <c r="BC47" i="4"/>
  <c r="BB95" i="2" s="1"/>
  <c r="BE62" i="4"/>
  <c r="BE66" i="4" s="1"/>
  <c r="BF77" i="4"/>
  <c r="BE43" i="4"/>
  <c r="AP156" i="8194"/>
  <c r="AP183" i="8194" s="1"/>
  <c r="AP184" i="8194" s="1"/>
  <c r="AP185" i="8194" s="1"/>
  <c r="AP186" i="8194" s="1"/>
  <c r="AT62" i="2" l="1"/>
  <c r="AP64" i="2"/>
  <c r="AM63" i="2"/>
  <c r="AO63" i="2" s="1"/>
  <c r="AK63" i="2"/>
  <c r="AH63" i="2"/>
  <c r="AL91" i="2"/>
  <c r="AP91" i="2" s="1"/>
  <c r="AK91" i="2"/>
  <c r="AH91" i="2"/>
  <c r="BB80" i="4"/>
  <c r="AN94" i="2" s="1"/>
  <c r="AB94" i="2" s="1"/>
  <c r="AZ94" i="2"/>
  <c r="T80" i="4"/>
  <c r="AN60" i="2" s="1"/>
  <c r="AB60" i="2" s="1"/>
  <c r="AZ60" i="2"/>
  <c r="AS92" i="2"/>
  <c r="AI92" i="2"/>
  <c r="U58" i="1"/>
  <c r="AE92" i="2"/>
  <c r="AC92" i="2"/>
  <c r="AI93" i="2"/>
  <c r="U59" i="1"/>
  <c r="AE93" i="2"/>
  <c r="AC93" i="2"/>
  <c r="AS93" i="2"/>
  <c r="AL62" i="2"/>
  <c r="AH62" i="2"/>
  <c r="AK62" i="2"/>
  <c r="AB126" i="2"/>
  <c r="AN127" i="2"/>
  <c r="AB127" i="2" s="1"/>
  <c r="AI61" i="2"/>
  <c r="U27" i="1"/>
  <c r="AC61" i="2"/>
  <c r="AE61" i="2"/>
  <c r="AD61" i="2" s="1"/>
  <c r="AS61" i="2"/>
  <c r="BD24" i="4"/>
  <c r="BD25" i="4"/>
  <c r="AW65" i="4"/>
  <c r="AV67" i="4"/>
  <c r="BC44" i="4"/>
  <c r="BC79" i="4" s="1"/>
  <c r="BD26" i="4"/>
  <c r="BE46" i="4"/>
  <c r="AY97" i="2"/>
  <c r="AD63" i="1" s="1"/>
  <c r="BE27" i="4"/>
  <c r="BE26" i="4" s="1"/>
  <c r="BE45" i="4"/>
  <c r="AP63" i="4"/>
  <c r="AO64" i="4"/>
  <c r="BF62" i="4"/>
  <c r="BF66" i="4" s="1"/>
  <c r="BG77" i="4"/>
  <c r="AQ156" i="8194"/>
  <c r="AQ183" i="8194" s="1"/>
  <c r="AQ184" i="8194" s="1"/>
  <c r="AQ185" i="8194" s="1"/>
  <c r="AQ186" i="8194" s="1"/>
  <c r="BF43" i="4"/>
  <c r="BD47" i="4"/>
  <c r="BB96" i="2" s="1"/>
  <c r="AR71" i="4"/>
  <c r="AQ73" i="4"/>
  <c r="AT61" i="2" l="1"/>
  <c r="AT92" i="2"/>
  <c r="AT93" i="2"/>
  <c r="BC80" i="4"/>
  <c r="AN95" i="2" s="1"/>
  <c r="AB95" i="2" s="1"/>
  <c r="AZ95" i="2"/>
  <c r="AD93" i="2"/>
  <c r="AL93" i="2" s="1"/>
  <c r="AS94" i="2"/>
  <c r="AE94" i="2"/>
  <c r="U60" i="1"/>
  <c r="AI94" i="2"/>
  <c r="AC94" i="2"/>
  <c r="AC127" i="2"/>
  <c r="AS127" i="2"/>
  <c r="AT127" i="2" s="1"/>
  <c r="AE127" i="2"/>
  <c r="AI126" i="2"/>
  <c r="AS126" i="2"/>
  <c r="AE126" i="2"/>
  <c r="AC126" i="2"/>
  <c r="AL61" i="2"/>
  <c r="AK61" i="2"/>
  <c r="AH61" i="2"/>
  <c r="AI60" i="2"/>
  <c r="AE60" i="2"/>
  <c r="AC60" i="2"/>
  <c r="AS60" i="2"/>
  <c r="U26" i="1"/>
  <c r="AM62" i="2"/>
  <c r="AO62" i="2" s="1"/>
  <c r="BE47" i="4"/>
  <c r="BB97" i="2" s="1"/>
  <c r="AD92" i="2"/>
  <c r="AO92" i="2"/>
  <c r="AP63" i="2"/>
  <c r="AR73" i="4"/>
  <c r="AS71" i="4"/>
  <c r="BF27" i="4"/>
  <c r="BF25" i="4" s="1"/>
  <c r="AY98" i="2"/>
  <c r="AD64" i="1" s="1"/>
  <c r="BF46" i="4"/>
  <c r="BF45" i="4"/>
  <c r="BE24" i="4"/>
  <c r="BE25" i="4"/>
  <c r="AW67" i="4"/>
  <c r="AX65" i="4"/>
  <c r="AQ63" i="4"/>
  <c r="AP64" i="4"/>
  <c r="BG62" i="4"/>
  <c r="BG66" i="4" s="1"/>
  <c r="BH77" i="4"/>
  <c r="AR156" i="8194"/>
  <c r="AR183" i="8194" s="1"/>
  <c r="AR184" i="8194" s="1"/>
  <c r="AR185" i="8194" s="1"/>
  <c r="AR186" i="8194" s="1"/>
  <c r="BG43" i="4"/>
  <c r="BD44" i="4"/>
  <c r="BD79" i="4" s="1"/>
  <c r="AT94" i="2" l="1"/>
  <c r="AT126" i="2"/>
  <c r="AI128" i="2"/>
  <c r="AT60" i="2"/>
  <c r="AT128" i="2" s="1"/>
  <c r="AP62" i="2"/>
  <c r="AD94" i="2"/>
  <c r="AL94" i="2" s="1"/>
  <c r="AL92" i="2"/>
  <c r="AP92" i="2" s="1"/>
  <c r="AK92" i="2"/>
  <c r="AH92" i="2"/>
  <c r="AS128" i="2"/>
  <c r="BB127" i="2" a="1"/>
  <c r="BB127" i="2" s="1"/>
  <c r="BB128" i="2" a="1"/>
  <c r="BB128" i="2" s="1"/>
  <c r="BD80" i="4"/>
  <c r="AN96" i="2" s="1"/>
  <c r="AB96" i="2" s="1"/>
  <c r="AZ96" i="2"/>
  <c r="AM93" i="2"/>
  <c r="AO93" i="2" s="1"/>
  <c r="AM61" i="2"/>
  <c r="AO61" i="2" s="1"/>
  <c r="AK93" i="2"/>
  <c r="AH93" i="2"/>
  <c r="AO127" i="2"/>
  <c r="AD127" i="2"/>
  <c r="AD60" i="2"/>
  <c r="AL60" i="2" s="1"/>
  <c r="AE128" i="2"/>
  <c r="J58" i="2" s="1"/>
  <c r="AD126" i="2"/>
  <c r="AL126" i="2" s="1"/>
  <c r="AO126" i="2"/>
  <c r="AC95" i="2"/>
  <c r="AI95" i="2"/>
  <c r="U61" i="1"/>
  <c r="AS95" i="2"/>
  <c r="AE95" i="2"/>
  <c r="BF47" i="4"/>
  <c r="BB98" i="2" s="1"/>
  <c r="BF24" i="4"/>
  <c r="BF26" i="4"/>
  <c r="AR63" i="4"/>
  <c r="AQ64" i="4"/>
  <c r="BG46" i="4"/>
  <c r="BG27" i="4"/>
  <c r="BG26" i="4" s="1"/>
  <c r="AY99" i="2"/>
  <c r="AD65" i="1" s="1"/>
  <c r="BG45" i="4"/>
  <c r="AT71" i="4"/>
  <c r="AS73" i="4"/>
  <c r="BI77" i="4"/>
  <c r="BH62" i="4"/>
  <c r="BH66" i="4" s="1"/>
  <c r="BH43" i="4"/>
  <c r="AS156" i="8194"/>
  <c r="AS183" i="8194" s="1"/>
  <c r="AS184" i="8194" s="1"/>
  <c r="AS185" i="8194" s="1"/>
  <c r="AS186" i="8194" s="1"/>
  <c r="AY65" i="4"/>
  <c r="AX67" i="4"/>
  <c r="BE44" i="4"/>
  <c r="BE79" i="4" s="1"/>
  <c r="BG47" i="4" l="1"/>
  <c r="BB99" i="2" s="1"/>
  <c r="AP126" i="2"/>
  <c r="AP61" i="2"/>
  <c r="AU77" i="2"/>
  <c r="AU60" i="2"/>
  <c r="AU126" i="2"/>
  <c r="AU101" i="2"/>
  <c r="AU97" i="2"/>
  <c r="AU93" i="2"/>
  <c r="AU120" i="2"/>
  <c r="AU119" i="2"/>
  <c r="AU76" i="2"/>
  <c r="AU70" i="2"/>
  <c r="AU63" i="2"/>
  <c r="AU84" i="2"/>
  <c r="AU72" i="2"/>
  <c r="AU89" i="2"/>
  <c r="AU61" i="2"/>
  <c r="AU115" i="2"/>
  <c r="AU79" i="2"/>
  <c r="AU125" i="2"/>
  <c r="AU113" i="2"/>
  <c r="AU94" i="2"/>
  <c r="AU66" i="2"/>
  <c r="AU92" i="2"/>
  <c r="AU100" i="2"/>
  <c r="AU67" i="2"/>
  <c r="AU106" i="2"/>
  <c r="AU69" i="2"/>
  <c r="AU124" i="2"/>
  <c r="AU103" i="2"/>
  <c r="AU112" i="2"/>
  <c r="AU117" i="2"/>
  <c r="AU73" i="2"/>
  <c r="AU87" i="2"/>
  <c r="AU122" i="2"/>
  <c r="AU108" i="2"/>
  <c r="AU99" i="2"/>
  <c r="AU62" i="2"/>
  <c r="AU80" i="2"/>
  <c r="AU118" i="2"/>
  <c r="AU104" i="2"/>
  <c r="AU74" i="2"/>
  <c r="AU81" i="2"/>
  <c r="AU90" i="2"/>
  <c r="AU88" i="2"/>
  <c r="AU102" i="2"/>
  <c r="AU78" i="2"/>
  <c r="AU96" i="2"/>
  <c r="AU65" i="2"/>
  <c r="AU107" i="2"/>
  <c r="AU64" i="2"/>
  <c r="AU111" i="2"/>
  <c r="AU105" i="2"/>
  <c r="AU85" i="2"/>
  <c r="AU68" i="2"/>
  <c r="AU83" i="2"/>
  <c r="AU91" i="2"/>
  <c r="AU71" i="2"/>
  <c r="AU114" i="2"/>
  <c r="AU109" i="2"/>
  <c r="AU95" i="2"/>
  <c r="AU110" i="2"/>
  <c r="AU98" i="2"/>
  <c r="AU82" i="2"/>
  <c r="AU86" i="2"/>
  <c r="AU123" i="2"/>
  <c r="AU75" i="2"/>
  <c r="AU116" i="2"/>
  <c r="AU121" i="2"/>
  <c r="AT95" i="2"/>
  <c r="AP93" i="2"/>
  <c r="V26" i="2"/>
  <c r="V24" i="2"/>
  <c r="AD128" i="2"/>
  <c r="AE129" i="2" s="1"/>
  <c r="AK60" i="2"/>
  <c r="AK128" i="2" s="1"/>
  <c r="AH60" i="2"/>
  <c r="AH128" i="2" s="1"/>
  <c r="AC96" i="2"/>
  <c r="U62" i="1"/>
  <c r="AE96" i="2"/>
  <c r="AD96" i="2" s="1"/>
  <c r="AS96" i="2"/>
  <c r="AI96" i="2"/>
  <c r="AH126" i="2"/>
  <c r="AK126" i="2"/>
  <c r="AL128" i="2"/>
  <c r="AM60" i="2"/>
  <c r="AL127" i="2"/>
  <c r="AP127" i="2" s="1"/>
  <c r="AH127" i="2"/>
  <c r="AK127" i="2"/>
  <c r="BE80" i="4"/>
  <c r="AN97" i="2" s="1"/>
  <c r="AB97" i="2" s="1"/>
  <c r="AZ97" i="2"/>
  <c r="AM94" i="2"/>
  <c r="AO94" i="2" s="1"/>
  <c r="AD95" i="2"/>
  <c r="AL95" i="2" s="1"/>
  <c r="AH94" i="2"/>
  <c r="AK94" i="2"/>
  <c r="BF44" i="4"/>
  <c r="BF79" i="4" s="1"/>
  <c r="AU71" i="4"/>
  <c r="AT73" i="4"/>
  <c r="BH46" i="4"/>
  <c r="AY100" i="2"/>
  <c r="AD66" i="1" s="1"/>
  <c r="BH27" i="4"/>
  <c r="BH26" i="4" s="1"/>
  <c r="BH45" i="4"/>
  <c r="AZ65" i="4"/>
  <c r="AY67" i="4"/>
  <c r="BG24" i="4"/>
  <c r="BG25" i="4"/>
  <c r="BJ77" i="4"/>
  <c r="BI43" i="4"/>
  <c r="AT156" i="8194"/>
  <c r="AT183" i="8194" s="1"/>
  <c r="AT184" i="8194" s="1"/>
  <c r="AT185" i="8194" s="1"/>
  <c r="AT186" i="8194" s="1"/>
  <c r="BI62" i="4"/>
  <c r="BI66" i="4" s="1"/>
  <c r="AS63" i="4"/>
  <c r="AR64" i="4"/>
  <c r="AT96" i="2" l="1"/>
  <c r="BH47" i="4"/>
  <c r="BB100" i="2" s="1"/>
  <c r="AP94" i="2"/>
  <c r="AU128" i="2"/>
  <c r="BC130" i="2" s="1" a="1"/>
  <c r="BC130" i="2" s="1"/>
  <c r="V33" i="2" s="1"/>
  <c r="BC129" i="2" a="1"/>
  <c r="BC129" i="2" s="1"/>
  <c r="AL96" i="2"/>
  <c r="AH96" i="2"/>
  <c r="AK96" i="2"/>
  <c r="AE97" i="2"/>
  <c r="AC97" i="2"/>
  <c r="AI97" i="2"/>
  <c r="AS97" i="2"/>
  <c r="U63" i="1"/>
  <c r="AM95" i="2"/>
  <c r="AO95" i="2" s="1"/>
  <c r="V25" i="2"/>
  <c r="V23" i="2"/>
  <c r="V40" i="2"/>
  <c r="V29" i="2"/>
  <c r="Y4" i="2" s="1"/>
  <c r="H62" i="2" s="1"/>
  <c r="AL129" i="2"/>
  <c r="T27" i="2"/>
  <c r="BF80" i="4"/>
  <c r="AN98" i="2" s="1"/>
  <c r="AB98" i="2" s="1"/>
  <c r="AZ98" i="2"/>
  <c r="AH95" i="2"/>
  <c r="AK95" i="2"/>
  <c r="AO60" i="2"/>
  <c r="AO128" i="2" s="1"/>
  <c r="AM128" i="2"/>
  <c r="T26" i="2" s="1"/>
  <c r="BA65" i="4"/>
  <c r="AZ67" i="4"/>
  <c r="AS64" i="4"/>
  <c r="AT63" i="4"/>
  <c r="BH24" i="4"/>
  <c r="BH25" i="4"/>
  <c r="AY101" i="2"/>
  <c r="AD67" i="1" s="1"/>
  <c r="BI27" i="4"/>
  <c r="BI46" i="4"/>
  <c r="BI45" i="4"/>
  <c r="BG44" i="4"/>
  <c r="BG79" i="4" s="1"/>
  <c r="BJ62" i="4"/>
  <c r="BJ66" i="4" s="1"/>
  <c r="BJ43" i="4"/>
  <c r="AU156" i="8194"/>
  <c r="AU183" i="8194" s="1"/>
  <c r="AU184" i="8194" s="1"/>
  <c r="AU185" i="8194" s="1"/>
  <c r="AU186" i="8194" s="1"/>
  <c r="BK77" i="4"/>
  <c r="AV71" i="4"/>
  <c r="AU73" i="4"/>
  <c r="K11" i="1" l="1"/>
  <c r="K58" i="3"/>
  <c r="BI47" i="4"/>
  <c r="BB101" i="2" s="1"/>
  <c r="AP95" i="2"/>
  <c r="AT97" i="2"/>
  <c r="AZ99" i="2"/>
  <c r="BG80" i="4"/>
  <c r="AN99" i="2" s="1"/>
  <c r="AB99" i="2" s="1"/>
  <c r="AD97" i="2"/>
  <c r="AL97" i="2" s="1"/>
  <c r="AE98" i="2"/>
  <c r="AI98" i="2"/>
  <c r="AS98" i="2"/>
  <c r="AC98" i="2"/>
  <c r="U64" i="1"/>
  <c r="AM96" i="2"/>
  <c r="AO96" i="2" s="1"/>
  <c r="AP60" i="2"/>
  <c r="AP128" i="2" s="1"/>
  <c r="BK62" i="4"/>
  <c r="BK66" i="4" s="1"/>
  <c r="BK43" i="4"/>
  <c r="AV156" i="8194"/>
  <c r="AV183" i="8194" s="1"/>
  <c r="AV184" i="8194" s="1"/>
  <c r="AV185" i="8194" s="1"/>
  <c r="AV186" i="8194" s="1"/>
  <c r="BL77" i="4"/>
  <c r="BH44" i="4"/>
  <c r="BH79" i="4" s="1"/>
  <c r="AT64" i="4"/>
  <c r="AU63" i="4"/>
  <c r="BI24" i="4"/>
  <c r="BI25" i="4"/>
  <c r="BJ46" i="4"/>
  <c r="BJ27" i="4"/>
  <c r="BJ25" i="4" s="1"/>
  <c r="AY102" i="2"/>
  <c r="AD68" i="1" s="1"/>
  <c r="BJ45" i="4"/>
  <c r="BJ47" i="4" s="1"/>
  <c r="BB102" i="2" s="1"/>
  <c r="BI26" i="4"/>
  <c r="AW71" i="4"/>
  <c r="AV73" i="4"/>
  <c r="BA67" i="4"/>
  <c r="BB65" i="4"/>
  <c r="AT98" i="2" l="1"/>
  <c r="AP96" i="2"/>
  <c r="AD98" i="2"/>
  <c r="AL98" i="2" s="1"/>
  <c r="AM98" i="2" s="1"/>
  <c r="AO98" i="2" s="1"/>
  <c r="AP98" i="2" s="1"/>
  <c r="AM97" i="2"/>
  <c r="AO97" i="2" s="1"/>
  <c r="AZ100" i="2"/>
  <c r="BH80" i="4"/>
  <c r="AN100" i="2" s="1"/>
  <c r="AB100" i="2" s="1"/>
  <c r="AK97" i="2"/>
  <c r="AH97" i="2"/>
  <c r="U65" i="1"/>
  <c r="AC99" i="2"/>
  <c r="AE99" i="2"/>
  <c r="AS99" i="2"/>
  <c r="AI99" i="2"/>
  <c r="BJ24" i="4"/>
  <c r="BJ26" i="4"/>
  <c r="BI44" i="4"/>
  <c r="BI79" i="4" s="1"/>
  <c r="BC65" i="4"/>
  <c r="BB67" i="4"/>
  <c r="BM77" i="4"/>
  <c r="BL62" i="4"/>
  <c r="BL66" i="4" s="1"/>
  <c r="BL43" i="4"/>
  <c r="AW156" i="8194"/>
  <c r="AW183" i="8194" s="1"/>
  <c r="AW184" i="8194" s="1"/>
  <c r="AW185" i="8194" s="1"/>
  <c r="AW186" i="8194" s="1"/>
  <c r="BK27" i="4"/>
  <c r="BK46" i="4"/>
  <c r="AY103" i="2"/>
  <c r="AD69" i="1" s="1"/>
  <c r="BK45" i="4"/>
  <c r="AU64" i="4"/>
  <c r="AV63" i="4"/>
  <c r="AX71" i="4"/>
  <c r="AW73" i="4"/>
  <c r="AP97" i="2" l="1"/>
  <c r="AT99" i="2"/>
  <c r="AS100" i="2"/>
  <c r="AC100" i="2"/>
  <c r="AE100" i="2"/>
  <c r="AD100" i="2" s="1"/>
  <c r="U66" i="1"/>
  <c r="AI100" i="2"/>
  <c r="AK98" i="2"/>
  <c r="AH98" i="2"/>
  <c r="AD99" i="2"/>
  <c r="AL99" i="2" s="1"/>
  <c r="AZ101" i="2"/>
  <c r="BI80" i="4"/>
  <c r="AN101" i="2" s="1"/>
  <c r="AB101" i="2" s="1"/>
  <c r="BJ44" i="4"/>
  <c r="BJ79" i="4" s="1"/>
  <c r="BK24" i="4"/>
  <c r="BK25" i="4"/>
  <c r="AW63" i="4"/>
  <c r="AV64" i="4"/>
  <c r="BK47" i="4"/>
  <c r="BB103" i="2" s="1"/>
  <c r="BK26" i="4"/>
  <c r="AY71" i="4"/>
  <c r="AX73" i="4"/>
  <c r="AY104" i="2"/>
  <c r="AD70" i="1" s="1"/>
  <c r="BL27" i="4"/>
  <c r="BL26" i="4" s="1"/>
  <c r="BL46" i="4"/>
  <c r="BL45" i="4"/>
  <c r="AX156" i="8194"/>
  <c r="AX183" i="8194" s="1"/>
  <c r="AX184" i="8194" s="1"/>
  <c r="AX185" i="8194" s="1"/>
  <c r="AX186" i="8194" s="1"/>
  <c r="BN77" i="4"/>
  <c r="BM62" i="4"/>
  <c r="BM66" i="4" s="1"/>
  <c r="BM43" i="4"/>
  <c r="BD65" i="4"/>
  <c r="BC67" i="4"/>
  <c r="AT100" i="2" l="1"/>
  <c r="AE101" i="2"/>
  <c r="AD101" i="2" s="1"/>
  <c r="AI101" i="2"/>
  <c r="AS101" i="2"/>
  <c r="U67" i="1"/>
  <c r="AC101" i="2"/>
  <c r="AM99" i="2"/>
  <c r="AO99" i="2" s="1"/>
  <c r="AZ102" i="2"/>
  <c r="BJ80" i="4"/>
  <c r="AN102" i="2" s="1"/>
  <c r="AB102" i="2" s="1"/>
  <c r="AH99" i="2"/>
  <c r="AK99" i="2"/>
  <c r="AL100" i="2"/>
  <c r="AM100" i="2" s="1"/>
  <c r="AO100" i="2" s="1"/>
  <c r="AP100" i="2" s="1"/>
  <c r="AH100" i="2"/>
  <c r="AK100" i="2"/>
  <c r="BL47" i="4"/>
  <c r="BB104" i="2" s="1"/>
  <c r="AZ71" i="4"/>
  <c r="AY73" i="4"/>
  <c r="BO77" i="4"/>
  <c r="AY156" i="8194"/>
  <c r="AY183" i="8194" s="1"/>
  <c r="AY184" i="8194" s="1"/>
  <c r="AY185" i="8194" s="1"/>
  <c r="AY186" i="8194" s="1"/>
  <c r="BN62" i="4"/>
  <c r="BN66" i="4" s="1"/>
  <c r="BN43" i="4"/>
  <c r="AX63" i="4"/>
  <c r="AW64" i="4"/>
  <c r="BD67" i="4"/>
  <c r="BE65" i="4"/>
  <c r="BL24" i="4"/>
  <c r="BL25" i="4"/>
  <c r="BM27" i="4"/>
  <c r="BM26" i="4" s="1"/>
  <c r="BM46" i="4"/>
  <c r="AY105" i="2"/>
  <c r="AD71" i="1" s="1"/>
  <c r="BM45" i="4"/>
  <c r="BK44" i="4"/>
  <c r="BK79" i="4" s="1"/>
  <c r="AP99" i="2" l="1"/>
  <c r="AT101" i="2"/>
  <c r="AS102" i="2"/>
  <c r="AI102" i="2"/>
  <c r="AC102" i="2"/>
  <c r="AE102" i="2"/>
  <c r="U68" i="1"/>
  <c r="AZ103" i="2"/>
  <c r="BK80" i="4"/>
  <c r="AN103" i="2" s="1"/>
  <c r="AB103" i="2" s="1"/>
  <c r="AL101" i="2"/>
  <c r="AK101" i="2"/>
  <c r="AH101" i="2"/>
  <c r="BM24" i="4"/>
  <c r="BM25" i="4"/>
  <c r="BO43" i="4"/>
  <c r="AZ156" i="8194"/>
  <c r="AZ183" i="8194" s="1"/>
  <c r="AZ184" i="8194" s="1"/>
  <c r="AZ185" i="8194" s="1"/>
  <c r="AZ186" i="8194" s="1"/>
  <c r="BO62" i="4"/>
  <c r="BO66" i="4" s="1"/>
  <c r="BP77" i="4"/>
  <c r="BL44" i="4"/>
  <c r="BL79" i="4" s="1"/>
  <c r="AY63" i="4"/>
  <c r="AX64" i="4"/>
  <c r="BN27" i="4"/>
  <c r="BN24" i="4" s="1"/>
  <c r="AY106" i="2"/>
  <c r="AD72" i="1" s="1"/>
  <c r="BN46" i="4"/>
  <c r="BN45" i="4"/>
  <c r="BE67" i="4"/>
  <c r="BF65" i="4"/>
  <c r="BM47" i="4"/>
  <c r="BB105" i="2" s="1"/>
  <c r="BA71" i="4"/>
  <c r="AZ73" i="4"/>
  <c r="AT102" i="2" l="1"/>
  <c r="AM101" i="2"/>
  <c r="AO101" i="2" s="1"/>
  <c r="AP101" i="2" s="1"/>
  <c r="AD102" i="2"/>
  <c r="AL102" i="2" s="1"/>
  <c r="AM102" i="2" s="1"/>
  <c r="AO102" i="2" s="1"/>
  <c r="AP102" i="2" s="1"/>
  <c r="AZ104" i="2"/>
  <c r="BL80" i="4"/>
  <c r="AN104" i="2" s="1"/>
  <c r="AB104" i="2" s="1"/>
  <c r="U69" i="1"/>
  <c r="AE103" i="2"/>
  <c r="AD103" i="2" s="1"/>
  <c r="AI103" i="2"/>
  <c r="AS103" i="2"/>
  <c r="AC103" i="2"/>
  <c r="BN47" i="4"/>
  <c r="BB106" i="2" s="1"/>
  <c r="BF67" i="4"/>
  <c r="BG65" i="4"/>
  <c r="AZ63" i="4"/>
  <c r="AY64" i="4"/>
  <c r="BQ77" i="4"/>
  <c r="BP43" i="4"/>
  <c r="BP62" i="4"/>
  <c r="BP66" i="4" s="1"/>
  <c r="BA156" i="8194"/>
  <c r="BA183" i="8194" s="1"/>
  <c r="BA184" i="8194" s="1"/>
  <c r="BA185" i="8194" s="1"/>
  <c r="BA186" i="8194" s="1"/>
  <c r="BO27" i="4"/>
  <c r="BO26" i="4" s="1"/>
  <c r="BO46" i="4"/>
  <c r="AY107" i="2"/>
  <c r="AD73" i="1" s="1"/>
  <c r="BO45" i="4"/>
  <c r="BB71" i="4"/>
  <c r="BA73" i="4"/>
  <c r="BN26" i="4"/>
  <c r="BN25" i="4"/>
  <c r="BM44" i="4"/>
  <c r="BM79" i="4" s="1"/>
  <c r="BO47" i="4" l="1"/>
  <c r="BB107" i="2" s="1"/>
  <c r="AT103" i="2"/>
  <c r="AL103" i="2"/>
  <c r="AK103" i="2"/>
  <c r="AH103" i="2"/>
  <c r="AS104" i="2"/>
  <c r="AE104" i="2"/>
  <c r="U70" i="1"/>
  <c r="AC104" i="2"/>
  <c r="AI104" i="2"/>
  <c r="AH102" i="2"/>
  <c r="AK102" i="2"/>
  <c r="BM80" i="4"/>
  <c r="AN105" i="2" s="1"/>
  <c r="AB105" i="2" s="1"/>
  <c r="AZ105" i="2"/>
  <c r="BN44" i="4"/>
  <c r="BN79" i="4" s="1"/>
  <c r="BC71" i="4"/>
  <c r="BB73" i="4"/>
  <c r="AY108" i="2"/>
  <c r="AD74" i="1" s="1"/>
  <c r="BP46" i="4"/>
  <c r="BP27" i="4"/>
  <c r="BP24" i="4" s="1"/>
  <c r="BP45" i="4"/>
  <c r="BR77" i="4"/>
  <c r="BB156" i="8194"/>
  <c r="BB183" i="8194" s="1"/>
  <c r="BB184" i="8194" s="1"/>
  <c r="BB185" i="8194" s="1"/>
  <c r="BB186" i="8194" s="1"/>
  <c r="BQ62" i="4"/>
  <c r="BQ66" i="4" s="1"/>
  <c r="BQ43" i="4"/>
  <c r="BH65" i="4"/>
  <c r="BG67" i="4"/>
  <c r="BA63" i="4"/>
  <c r="AZ64" i="4"/>
  <c r="BO24" i="4"/>
  <c r="BO25" i="4"/>
  <c r="AT104" i="2" l="1"/>
  <c r="AD104" i="2"/>
  <c r="AL104" i="2" s="1"/>
  <c r="AI105" i="2"/>
  <c r="AS105" i="2"/>
  <c r="AC105" i="2"/>
  <c r="AE105" i="2"/>
  <c r="U71" i="1"/>
  <c r="AZ106" i="2"/>
  <c r="BN80" i="4"/>
  <c r="AN106" i="2" s="1"/>
  <c r="AB106" i="2" s="1"/>
  <c r="BP47" i="4"/>
  <c r="BB108" i="2" s="1"/>
  <c r="AM103" i="2"/>
  <c r="AO103" i="2" s="1"/>
  <c r="BO44" i="4"/>
  <c r="BO79" i="4" s="1"/>
  <c r="BR62" i="4"/>
  <c r="BR66" i="4" s="1"/>
  <c r="BC156" i="8194"/>
  <c r="BC183" i="8194" s="1"/>
  <c r="BC184" i="8194" s="1"/>
  <c r="BC185" i="8194" s="1"/>
  <c r="BC186" i="8194" s="1"/>
  <c r="BR43" i="4"/>
  <c r="BS77" i="4"/>
  <c r="BA64" i="4"/>
  <c r="BB63" i="4"/>
  <c r="BP26" i="4"/>
  <c r="BP25" i="4"/>
  <c r="BI65" i="4"/>
  <c r="BH67" i="4"/>
  <c r="BQ46" i="4"/>
  <c r="BQ27" i="4"/>
  <c r="BQ25" i="4" s="1"/>
  <c r="AY109" i="2"/>
  <c r="AD75" i="1" s="1"/>
  <c r="BQ45" i="4"/>
  <c r="BD71" i="4"/>
  <c r="BC73" i="4"/>
  <c r="BQ47" i="4" l="1"/>
  <c r="BB109" i="2" s="1"/>
  <c r="AP103" i="2"/>
  <c r="AT105" i="2"/>
  <c r="AD105" i="2"/>
  <c r="AL105" i="2" s="1"/>
  <c r="AE106" i="2"/>
  <c r="AC106" i="2"/>
  <c r="AI106" i="2"/>
  <c r="U72" i="1"/>
  <c r="V72" i="1" s="1"/>
  <c r="AS106" i="2"/>
  <c r="AM104" i="2"/>
  <c r="AO104" i="2" s="1"/>
  <c r="BO80" i="4"/>
  <c r="AN107" i="2" s="1"/>
  <c r="AB107" i="2" s="1"/>
  <c r="AZ107" i="2"/>
  <c r="AK104" i="2"/>
  <c r="AH104" i="2"/>
  <c r="BQ24" i="4"/>
  <c r="BP44" i="4"/>
  <c r="BP79" i="4" s="1"/>
  <c r="BQ26" i="4"/>
  <c r="BB64" i="4"/>
  <c r="BC63" i="4"/>
  <c r="AY110" i="2"/>
  <c r="AD76" i="1" s="1"/>
  <c r="BR46" i="4"/>
  <c r="BR27" i="4"/>
  <c r="BR24" i="4" s="1"/>
  <c r="BR45" i="4"/>
  <c r="BS43" i="4"/>
  <c r="BS62" i="4"/>
  <c r="BS66" i="4" s="1"/>
  <c r="BD156" i="8194"/>
  <c r="BD183" i="8194" s="1"/>
  <c r="BD184" i="8194" s="1"/>
  <c r="BD185" i="8194" s="1"/>
  <c r="BD186" i="8194" s="1"/>
  <c r="BT77" i="4"/>
  <c r="BE71" i="4"/>
  <c r="BD73" i="4"/>
  <c r="BI67" i="4"/>
  <c r="BJ65" i="4"/>
  <c r="AT106" i="2" l="1"/>
  <c r="AP104" i="2"/>
  <c r="AD106" i="2"/>
  <c r="AL106" i="2" s="1"/>
  <c r="AM105" i="2"/>
  <c r="AO105" i="2" s="1"/>
  <c r="U73" i="1"/>
  <c r="V73" i="1" s="1"/>
  <c r="AI107" i="2"/>
  <c r="AC107" i="2"/>
  <c r="AS107" i="2"/>
  <c r="AE107" i="2"/>
  <c r="BP80" i="4"/>
  <c r="AN108" i="2" s="1"/>
  <c r="AB108" i="2" s="1"/>
  <c r="AZ108" i="2"/>
  <c r="AH105" i="2"/>
  <c r="AK105" i="2"/>
  <c r="BQ44" i="4"/>
  <c r="BQ79" i="4" s="1"/>
  <c r="BR47" i="4"/>
  <c r="BB110" i="2" s="1"/>
  <c r="BF71" i="4"/>
  <c r="BE73" i="4"/>
  <c r="AY111" i="2"/>
  <c r="AD77" i="1" s="1"/>
  <c r="BS46" i="4"/>
  <c r="BS27" i="4"/>
  <c r="BS24" i="4" s="1"/>
  <c r="BS45" i="4"/>
  <c r="BR26" i="4"/>
  <c r="BR25" i="4"/>
  <c r="BT62" i="4"/>
  <c r="BT66" i="4" s="1"/>
  <c r="BT43" i="4"/>
  <c r="BU77" i="4"/>
  <c r="BE156" i="8194"/>
  <c r="BE183" i="8194" s="1"/>
  <c r="BE184" i="8194" s="1"/>
  <c r="BE185" i="8194" s="1"/>
  <c r="BE186" i="8194" s="1"/>
  <c r="BK65" i="4"/>
  <c r="BJ67" i="4"/>
  <c r="BD63" i="4"/>
  <c r="BC64" i="4"/>
  <c r="AP105" i="2" l="1"/>
  <c r="BS47" i="4"/>
  <c r="BB111" i="2" s="1"/>
  <c r="AT107" i="2"/>
  <c r="AE108" i="2"/>
  <c r="U74" i="1"/>
  <c r="V74" i="1" s="1"/>
  <c r="AS108" i="2"/>
  <c r="AI108" i="2"/>
  <c r="AC108" i="2"/>
  <c r="AM106" i="2"/>
  <c r="AO106" i="2" s="1"/>
  <c r="AK106" i="2"/>
  <c r="AH106" i="2"/>
  <c r="AD107" i="2"/>
  <c r="AL107" i="2" s="1"/>
  <c r="BQ80" i="4"/>
  <c r="AN109" i="2" s="1"/>
  <c r="AB109" i="2" s="1"/>
  <c r="AZ109" i="2"/>
  <c r="BR44" i="4"/>
  <c r="BR79" i="4" s="1"/>
  <c r="BV77" i="4"/>
  <c r="BU43" i="4"/>
  <c r="BU62" i="4"/>
  <c r="BU66" i="4" s="1"/>
  <c r="BF156" i="8194"/>
  <c r="BF183" i="8194" s="1"/>
  <c r="BF184" i="8194" s="1"/>
  <c r="BF185" i="8194" s="1"/>
  <c r="BF186" i="8194" s="1"/>
  <c r="BK67" i="4"/>
  <c r="BL65" i="4"/>
  <c r="BS26" i="4"/>
  <c r="BS25" i="4"/>
  <c r="BT46" i="4"/>
  <c r="BT27" i="4"/>
  <c r="BT24" i="4" s="1"/>
  <c r="AY112" i="2"/>
  <c r="AD78" i="1" s="1"/>
  <c r="BT45" i="4"/>
  <c r="BG71" i="4"/>
  <c r="BF73" i="4"/>
  <c r="BE63" i="4"/>
  <c r="BD64" i="4"/>
  <c r="BT47" i="4" l="1"/>
  <c r="BB112" i="2" s="1"/>
  <c r="AP106" i="2"/>
  <c r="AT108" i="2"/>
  <c r="AM107" i="2"/>
  <c r="AO107" i="2" s="1"/>
  <c r="AZ110" i="2"/>
  <c r="BR80" i="4"/>
  <c r="AN110" i="2" s="1"/>
  <c r="AB110" i="2" s="1"/>
  <c r="AE109" i="2"/>
  <c r="AC109" i="2"/>
  <c r="U75" i="1"/>
  <c r="V75" i="1" s="1"/>
  <c r="AS109" i="2"/>
  <c r="AI109" i="2"/>
  <c r="AH107" i="2"/>
  <c r="AK107" i="2"/>
  <c r="AD108" i="2"/>
  <c r="BS44" i="4"/>
  <c r="BS79" i="4" s="1"/>
  <c r="BL67" i="4"/>
  <c r="BM65" i="4"/>
  <c r="BH71" i="4"/>
  <c r="BG73" i="4"/>
  <c r="BT26" i="4"/>
  <c r="BT25" i="4"/>
  <c r="BU46" i="4"/>
  <c r="AY113" i="2"/>
  <c r="AD79" i="1" s="1"/>
  <c r="BU27" i="4"/>
  <c r="BU25" i="4" s="1"/>
  <c r="BU45" i="4"/>
  <c r="BF63" i="4"/>
  <c r="BE64" i="4"/>
  <c r="BV62" i="4"/>
  <c r="BV66" i="4" s="1"/>
  <c r="BW77" i="4"/>
  <c r="BV43" i="4"/>
  <c r="BG156" i="8194"/>
  <c r="BG183" i="8194" s="1"/>
  <c r="BG184" i="8194" s="1"/>
  <c r="BG185" i="8194" s="1"/>
  <c r="BG186" i="8194" s="1"/>
  <c r="AT109" i="2" l="1"/>
  <c r="AH108" i="2"/>
  <c r="AK108" i="2"/>
  <c r="AD109" i="2"/>
  <c r="AL109" i="2" s="1"/>
  <c r="AL108" i="2"/>
  <c r="AM108" i="2" s="1"/>
  <c r="AO108" i="2" s="1"/>
  <c r="AP108" i="2" s="1"/>
  <c r="AI110" i="2"/>
  <c r="AS110" i="2"/>
  <c r="AC110" i="2"/>
  <c r="U76" i="1"/>
  <c r="V76" i="1" s="1"/>
  <c r="AB111" i="2"/>
  <c r="AE110" i="2"/>
  <c r="AD110" i="2" s="1"/>
  <c r="AP107" i="2"/>
  <c r="BS80" i="4"/>
  <c r="AN111" i="2" s="1"/>
  <c r="AZ111" i="2"/>
  <c r="BT44" i="4"/>
  <c r="BT79" i="4" s="1"/>
  <c r="BU24" i="4"/>
  <c r="BU26" i="4"/>
  <c r="BH73" i="4"/>
  <c r="BI71" i="4"/>
  <c r="BG63" i="4"/>
  <c r="BF64" i="4"/>
  <c r="BM67" i="4"/>
  <c r="BN65" i="4"/>
  <c r="BU47" i="4"/>
  <c r="BB113" i="2" s="1"/>
  <c r="BV46" i="4"/>
  <c r="AY114" i="2"/>
  <c r="AD80" i="1" s="1"/>
  <c r="BV27" i="4"/>
  <c r="BV45" i="4"/>
  <c r="BH156" i="8194"/>
  <c r="BH183" i="8194" s="1"/>
  <c r="BH184" i="8194" s="1"/>
  <c r="BH185" i="8194" s="1"/>
  <c r="BH186" i="8194" s="1"/>
  <c r="BW62" i="4"/>
  <c r="BW66" i="4" s="1"/>
  <c r="BX77" i="4"/>
  <c r="BW43" i="4"/>
  <c r="BV47" i="4" l="1"/>
  <c r="BB114" i="2" s="1"/>
  <c r="AT110" i="2"/>
  <c r="AB112" i="2"/>
  <c r="AC111" i="2"/>
  <c r="AI111" i="2"/>
  <c r="U77" i="1"/>
  <c r="V77" i="1" s="1"/>
  <c r="AS111" i="2"/>
  <c r="AE111" i="2"/>
  <c r="AM109" i="2"/>
  <c r="AO109" i="2" s="1"/>
  <c r="AP109" i="2" s="1"/>
  <c r="AL110" i="2"/>
  <c r="AK110" i="2"/>
  <c r="AH110" i="2"/>
  <c r="AH109" i="2"/>
  <c r="AK109" i="2"/>
  <c r="BT80" i="4"/>
  <c r="AN112" i="2" s="1"/>
  <c r="AZ112" i="2"/>
  <c r="BU44" i="4"/>
  <c r="BU79" i="4" s="1"/>
  <c r="BN67" i="4"/>
  <c r="BO65" i="4"/>
  <c r="BH63" i="4"/>
  <c r="BG64" i="4"/>
  <c r="BJ71" i="4"/>
  <c r="BI73" i="4"/>
  <c r="BV24" i="4"/>
  <c r="BV25" i="4"/>
  <c r="BV26" i="4"/>
  <c r="BW27" i="4"/>
  <c r="BW24" i="4" s="1"/>
  <c r="AY115" i="2"/>
  <c r="AD81" i="1" s="1"/>
  <c r="BW46" i="4"/>
  <c r="BW45" i="4"/>
  <c r="BX62" i="4"/>
  <c r="BX66" i="4" s="1"/>
  <c r="BY77" i="4"/>
  <c r="BX43" i="4"/>
  <c r="BI156" i="8194"/>
  <c r="BI183" i="8194" s="1"/>
  <c r="BI184" i="8194" s="1"/>
  <c r="BI185" i="8194" s="1"/>
  <c r="BI186" i="8194" s="1"/>
  <c r="AT111" i="2" l="1"/>
  <c r="AM110" i="2"/>
  <c r="AO110" i="2" s="1"/>
  <c r="BU80" i="4"/>
  <c r="AN113" i="2" s="1"/>
  <c r="AZ113" i="2"/>
  <c r="AD111" i="2"/>
  <c r="AL111" i="2" s="1"/>
  <c r="AM111" i="2" s="1"/>
  <c r="AO111" i="2" s="1"/>
  <c r="AP111" i="2" s="1"/>
  <c r="AC112" i="2"/>
  <c r="U78" i="1"/>
  <c r="V78" i="1" s="1"/>
  <c r="AB113" i="2"/>
  <c r="AS112" i="2"/>
  <c r="AE112" i="2"/>
  <c r="AI112" i="2"/>
  <c r="BW47" i="4"/>
  <c r="BB115" i="2" s="1"/>
  <c r="BV44" i="4"/>
  <c r="BV79" i="4" s="1"/>
  <c r="BJ156" i="8194"/>
  <c r="BJ183" i="8194" s="1"/>
  <c r="BJ184" i="8194" s="1"/>
  <c r="BJ185" i="8194" s="1"/>
  <c r="BJ186" i="8194" s="1"/>
  <c r="BZ77" i="4"/>
  <c r="BY62" i="4"/>
  <c r="BY66" i="4" s="1"/>
  <c r="BY43" i="4"/>
  <c r="BK71" i="4"/>
  <c r="BJ73" i="4"/>
  <c r="BP65" i="4"/>
  <c r="BO67" i="4"/>
  <c r="BI63" i="4"/>
  <c r="BH64" i="4"/>
  <c r="BW26" i="4"/>
  <c r="BW25" i="4"/>
  <c r="BX46" i="4"/>
  <c r="BX27" i="4"/>
  <c r="AY116" i="2"/>
  <c r="AD82" i="1" s="1"/>
  <c r="BX45" i="4"/>
  <c r="AT112" i="2" l="1"/>
  <c r="BV80" i="4"/>
  <c r="AN114" i="2" s="1"/>
  <c r="AZ114" i="2"/>
  <c r="AD112" i="2"/>
  <c r="AL112" i="2" s="1"/>
  <c r="AC113" i="2"/>
  <c r="AE113" i="2"/>
  <c r="AS113" i="2"/>
  <c r="U79" i="1"/>
  <c r="V79" i="1" s="1"/>
  <c r="AB114" i="2"/>
  <c r="AI113" i="2"/>
  <c r="AK111" i="2"/>
  <c r="AH111" i="2"/>
  <c r="AP110" i="2"/>
  <c r="BW44" i="4"/>
  <c r="BW79" i="4" s="1"/>
  <c r="BQ65" i="4"/>
  <c r="BP67" i="4"/>
  <c r="BY27" i="4"/>
  <c r="BY24" i="4" s="1"/>
  <c r="AY117" i="2"/>
  <c r="AD83" i="1" s="1"/>
  <c r="BY46" i="4"/>
  <c r="BY45" i="4"/>
  <c r="BX24" i="4"/>
  <c r="BX25" i="4"/>
  <c r="BX47" i="4"/>
  <c r="BB116" i="2" s="1"/>
  <c r="BI64" i="4"/>
  <c r="BJ63" i="4"/>
  <c r="BZ62" i="4"/>
  <c r="BZ66" i="4" s="1"/>
  <c r="BZ43" i="4"/>
  <c r="BK156" i="8194"/>
  <c r="BK183" i="8194" s="1"/>
  <c r="BK184" i="8194" s="1"/>
  <c r="BK185" i="8194" s="1"/>
  <c r="BK186" i="8194" s="1"/>
  <c r="CA77" i="4"/>
  <c r="BL71" i="4"/>
  <c r="BK73" i="4"/>
  <c r="BX26" i="4"/>
  <c r="AT113" i="2" l="1"/>
  <c r="AZ115" i="2"/>
  <c r="BW80" i="4"/>
  <c r="AN115" i="2" s="1"/>
  <c r="AI114" i="2"/>
  <c r="AC114" i="2"/>
  <c r="AB115" i="2"/>
  <c r="AS114" i="2"/>
  <c r="AE114" i="2"/>
  <c r="U80" i="1"/>
  <c r="V80" i="1" s="1"/>
  <c r="AH112" i="2"/>
  <c r="AK112" i="2"/>
  <c r="AD113" i="2"/>
  <c r="AL113" i="2" s="1"/>
  <c r="AM112" i="2"/>
  <c r="AO112" i="2" s="1"/>
  <c r="BY47" i="4"/>
  <c r="BB117" i="2" s="1"/>
  <c r="BX44" i="4"/>
  <c r="BX79" i="4" s="1"/>
  <c r="BL156" i="8194"/>
  <c r="BL183" i="8194" s="1"/>
  <c r="BL184" i="8194" s="1"/>
  <c r="BL185" i="8194" s="1"/>
  <c r="BL186" i="8194" s="1"/>
  <c r="CA62" i="4"/>
  <c r="CA66" i="4" s="1"/>
  <c r="CB77" i="4"/>
  <c r="CA43" i="4"/>
  <c r="BZ27" i="4"/>
  <c r="BZ24" i="4" s="1"/>
  <c r="BZ46" i="4"/>
  <c r="AY118" i="2"/>
  <c r="AD84" i="1" s="1"/>
  <c r="BZ45" i="4"/>
  <c r="BY26" i="4"/>
  <c r="BY25" i="4"/>
  <c r="BJ64" i="4"/>
  <c r="BK63" i="4"/>
  <c r="BM71" i="4"/>
  <c r="BL73" i="4"/>
  <c r="BQ67" i="4"/>
  <c r="BR65" i="4"/>
  <c r="AP112" i="2" l="1"/>
  <c r="AT114" i="2"/>
  <c r="AM113" i="2"/>
  <c r="AO113" i="2" s="1"/>
  <c r="AI115" i="2"/>
  <c r="AC115" i="2"/>
  <c r="AS115" i="2"/>
  <c r="U81" i="1"/>
  <c r="V81" i="1" s="1"/>
  <c r="AE115" i="2"/>
  <c r="AB116" i="2"/>
  <c r="AD114" i="2"/>
  <c r="AL114" i="2" s="1"/>
  <c r="AH113" i="2"/>
  <c r="AK113" i="2"/>
  <c r="BX80" i="4"/>
  <c r="AN116" i="2" s="1"/>
  <c r="AZ116" i="2"/>
  <c r="BY44" i="4"/>
  <c r="BY79" i="4" s="1"/>
  <c r="CA46" i="4"/>
  <c r="CA27" i="4"/>
  <c r="CA26" i="4" s="1"/>
  <c r="AY119" i="2"/>
  <c r="AD85" i="1" s="1"/>
  <c r="CA45" i="4"/>
  <c r="CB62" i="4"/>
  <c r="CB66" i="4" s="1"/>
  <c r="CC77" i="4"/>
  <c r="CB43" i="4"/>
  <c r="BM156" i="8194"/>
  <c r="BM183" i="8194" s="1"/>
  <c r="BM184" i="8194" s="1"/>
  <c r="BM185" i="8194" s="1"/>
  <c r="BM186" i="8194" s="1"/>
  <c r="BK64" i="4"/>
  <c r="BL63" i="4"/>
  <c r="BN71" i="4"/>
  <c r="BM73" i="4"/>
  <c r="BZ26" i="4"/>
  <c r="BZ25" i="4"/>
  <c r="BR67" i="4"/>
  <c r="BS65" i="4"/>
  <c r="BZ47" i="4"/>
  <c r="BB118" i="2" s="1"/>
  <c r="CA47" i="4" l="1"/>
  <c r="BB119" i="2" s="1"/>
  <c r="AP113" i="2"/>
  <c r="AT115" i="2"/>
  <c r="AM114" i="2"/>
  <c r="AO114" i="2" s="1"/>
  <c r="AI116" i="2"/>
  <c r="AS116" i="2"/>
  <c r="U82" i="1"/>
  <c r="V82" i="1" s="1"/>
  <c r="AC116" i="2"/>
  <c r="AB117" i="2"/>
  <c r="AE116" i="2"/>
  <c r="AK114" i="2"/>
  <c r="AH114" i="2"/>
  <c r="AD115" i="2"/>
  <c r="AZ117" i="2"/>
  <c r="BY80" i="4"/>
  <c r="AN117" i="2" s="1"/>
  <c r="BZ44" i="4"/>
  <c r="BZ79" i="4" s="1"/>
  <c r="BO71" i="4"/>
  <c r="BN73" i="4"/>
  <c r="CD77" i="4"/>
  <c r="CC43" i="4"/>
  <c r="CC62" i="4"/>
  <c r="CC66" i="4" s="1"/>
  <c r="BN156" i="8194"/>
  <c r="BN183" i="8194" s="1"/>
  <c r="BN184" i="8194" s="1"/>
  <c r="BN185" i="8194" s="1"/>
  <c r="BN186" i="8194" s="1"/>
  <c r="BM63" i="4"/>
  <c r="BL64" i="4"/>
  <c r="CA24" i="4"/>
  <c r="CA25" i="4"/>
  <c r="BT65" i="4"/>
  <c r="BS67" i="4"/>
  <c r="CB46" i="4"/>
  <c r="CB27" i="4"/>
  <c r="CB25" i="4" s="1"/>
  <c r="AY120" i="2"/>
  <c r="AD86" i="1" s="1"/>
  <c r="CB45" i="4"/>
  <c r="AT116" i="2" l="1"/>
  <c r="AP114" i="2"/>
  <c r="AH115" i="2"/>
  <c r="AK115" i="2"/>
  <c r="AL115" i="2"/>
  <c r="AD116" i="2"/>
  <c r="AL116" i="2" s="1"/>
  <c r="AS117" i="2"/>
  <c r="AI117" i="2"/>
  <c r="U83" i="1"/>
  <c r="V83" i="1" s="1"/>
  <c r="AB118" i="2"/>
  <c r="AC117" i="2"/>
  <c r="AE117" i="2"/>
  <c r="AZ118" i="2"/>
  <c r="BZ80" i="4"/>
  <c r="AN118" i="2" s="1"/>
  <c r="CD62" i="4"/>
  <c r="CD66" i="4" s="1"/>
  <c r="BO156" i="8194"/>
  <c r="BO183" i="8194" s="1"/>
  <c r="BO184" i="8194" s="1"/>
  <c r="BO185" i="8194" s="1"/>
  <c r="BO186" i="8194" s="1"/>
  <c r="CE77" i="4"/>
  <c r="CD43" i="4"/>
  <c r="CB26" i="4"/>
  <c r="BM64" i="4"/>
  <c r="BN63" i="4"/>
  <c r="CC27" i="4"/>
  <c r="CC24" i="4" s="1"/>
  <c r="CC46" i="4"/>
  <c r="AY121" i="2"/>
  <c r="AD87" i="1" s="1"/>
  <c r="CC45" i="4"/>
  <c r="BT67" i="4"/>
  <c r="BU65" i="4"/>
  <c r="CB47" i="4"/>
  <c r="BB120" i="2" s="1"/>
  <c r="CB24" i="4"/>
  <c r="CA44" i="4"/>
  <c r="CA79" i="4" s="1"/>
  <c r="BO73" i="4"/>
  <c r="BP71" i="4"/>
  <c r="AT117" i="2" l="1"/>
  <c r="CC47" i="4"/>
  <c r="BB121" i="2" s="1"/>
  <c r="AM116" i="2"/>
  <c r="AO116" i="2" s="1"/>
  <c r="AD117" i="2"/>
  <c r="AL117" i="2" s="1"/>
  <c r="AI118" i="2"/>
  <c r="AC118" i="2"/>
  <c r="AE118" i="2"/>
  <c r="AD118" i="2" s="1"/>
  <c r="U84" i="1"/>
  <c r="V84" i="1" s="1"/>
  <c r="AB119" i="2"/>
  <c r="AS118" i="2"/>
  <c r="AH116" i="2"/>
  <c r="AK116" i="2"/>
  <c r="AM115" i="2"/>
  <c r="AO115" i="2" s="1"/>
  <c r="CA80" i="4"/>
  <c r="AN119" i="2" s="1"/>
  <c r="AZ119" i="2"/>
  <c r="CB44" i="4"/>
  <c r="CB79" i="4" s="1"/>
  <c r="BV65" i="4"/>
  <c r="BU67" i="4"/>
  <c r="BO63" i="4"/>
  <c r="BN64" i="4"/>
  <c r="AY122" i="2"/>
  <c r="AD88" i="1" s="1"/>
  <c r="CD27" i="4"/>
  <c r="CD46" i="4"/>
  <c r="CD45" i="4"/>
  <c r="BP73" i="4"/>
  <c r="BQ71" i="4"/>
  <c r="CE43" i="4"/>
  <c r="CE62" i="4"/>
  <c r="CE66" i="4" s="1"/>
  <c r="BP156" i="8194"/>
  <c r="BP183" i="8194" s="1"/>
  <c r="BP184" i="8194" s="1"/>
  <c r="BP185" i="8194" s="1"/>
  <c r="BP186" i="8194" s="1"/>
  <c r="CF77" i="4"/>
  <c r="CC26" i="4"/>
  <c r="CC25" i="4"/>
  <c r="AP116" i="2" l="1"/>
  <c r="AP115" i="2"/>
  <c r="AT118" i="2"/>
  <c r="AM117" i="2"/>
  <c r="AO117" i="2" s="1"/>
  <c r="AL118" i="2"/>
  <c r="AK118" i="2"/>
  <c r="AH118" i="2"/>
  <c r="CB80" i="4"/>
  <c r="AN120" i="2" s="1"/>
  <c r="AZ120" i="2"/>
  <c r="AK117" i="2"/>
  <c r="AH117" i="2"/>
  <c r="AB120" i="2"/>
  <c r="AE119" i="2"/>
  <c r="U85" i="1"/>
  <c r="V85" i="1" s="1"/>
  <c r="AC119" i="2"/>
  <c r="AS119" i="2"/>
  <c r="AI119" i="2"/>
  <c r="CC44" i="4"/>
  <c r="CC79" i="4" s="1"/>
  <c r="BR71" i="4"/>
  <c r="BQ73" i="4"/>
  <c r="BO64" i="4"/>
  <c r="BP63" i="4"/>
  <c r="CF62" i="4"/>
  <c r="CF66" i="4" s="1"/>
  <c r="BQ156" i="8194"/>
  <c r="BQ183" i="8194" s="1"/>
  <c r="BQ184" i="8194" s="1"/>
  <c r="BQ185" i="8194" s="1"/>
  <c r="BQ186" i="8194" s="1"/>
  <c r="CF43" i="4"/>
  <c r="CG77" i="4"/>
  <c r="CD47" i="4"/>
  <c r="BB122" i="2" s="1"/>
  <c r="BV67" i="4"/>
  <c r="BW65" i="4"/>
  <c r="CD24" i="4"/>
  <c r="CD25" i="4"/>
  <c r="CE27" i="4"/>
  <c r="CE46" i="4"/>
  <c r="AY123" i="2"/>
  <c r="AD89" i="1" s="1"/>
  <c r="CE45" i="4"/>
  <c r="CD26" i="4"/>
  <c r="AT119" i="2" l="1"/>
  <c r="AM118" i="2"/>
  <c r="AO118" i="2" s="1"/>
  <c r="CC80" i="4"/>
  <c r="AN121" i="2" s="1"/>
  <c r="AZ121" i="2"/>
  <c r="AP117" i="2"/>
  <c r="AD119" i="2"/>
  <c r="AL119" i="2" s="1"/>
  <c r="AB121" i="2"/>
  <c r="AS120" i="2"/>
  <c r="AE120" i="2"/>
  <c r="U86" i="1"/>
  <c r="V86" i="1" s="1"/>
  <c r="AC120" i="2"/>
  <c r="AI120" i="2"/>
  <c r="AT120" i="2" s="1"/>
  <c r="CG62" i="4"/>
  <c r="CG66" i="4" s="1"/>
  <c r="CG43" i="4"/>
  <c r="BR156" i="8194"/>
  <c r="BR183" i="8194" s="1"/>
  <c r="BR184" i="8194" s="1"/>
  <c r="BR185" i="8194" s="1"/>
  <c r="BR186" i="8194" s="1"/>
  <c r="CF27" i="4"/>
  <c r="CF24" i="4" s="1"/>
  <c r="AY124" i="2"/>
  <c r="AD90" i="1" s="1"/>
  <c r="CF46" i="4"/>
  <c r="CF45" i="4"/>
  <c r="CD44" i="4"/>
  <c r="CD79" i="4" s="1"/>
  <c r="BQ63" i="4"/>
  <c r="BP64" i="4"/>
  <c r="BX65" i="4"/>
  <c r="BW67" i="4"/>
  <c r="CE47" i="4"/>
  <c r="BB123" i="2" s="1"/>
  <c r="CE26" i="4"/>
  <c r="CE25" i="4"/>
  <c r="CE24" i="4"/>
  <c r="BS71" i="4"/>
  <c r="BR73" i="4"/>
  <c r="AP118" i="2" l="1"/>
  <c r="CF47" i="4"/>
  <c r="BB124" i="2" s="1"/>
  <c r="AE121" i="2"/>
  <c r="U87" i="1"/>
  <c r="V87" i="1" s="1"/>
  <c r="AB122" i="2"/>
  <c r="AI121" i="2"/>
  <c r="AC121" i="2"/>
  <c r="AS121" i="2"/>
  <c r="AM119" i="2"/>
  <c r="AO119" i="2" s="1"/>
  <c r="AH119" i="2"/>
  <c r="AK119" i="2"/>
  <c r="AD120" i="2"/>
  <c r="AL120" i="2" s="1"/>
  <c r="AM120" i="2" s="1"/>
  <c r="AO120" i="2" s="1"/>
  <c r="AP120" i="2" s="1"/>
  <c r="AZ122" i="2"/>
  <c r="CD80" i="4"/>
  <c r="AN122" i="2" s="1"/>
  <c r="CF26" i="4"/>
  <c r="CF25" i="4"/>
  <c r="BT71" i="4"/>
  <c r="BS73" i="4"/>
  <c r="BQ64" i="4"/>
  <c r="BR63" i="4"/>
  <c r="CG46" i="4"/>
  <c r="CG27" i="4"/>
  <c r="CG24" i="4" s="1"/>
  <c r="AY125" i="2"/>
  <c r="AD91" i="1" s="1"/>
  <c r="CG45" i="4"/>
  <c r="BY65" i="4"/>
  <c r="BX67" i="4"/>
  <c r="CE44" i="4"/>
  <c r="CE79" i="4" s="1"/>
  <c r="AT121" i="2" l="1"/>
  <c r="AZ123" i="2"/>
  <c r="CE80" i="4"/>
  <c r="AN123" i="2" s="1"/>
  <c r="AP119" i="2"/>
  <c r="AI122" i="2"/>
  <c r="AS122" i="2"/>
  <c r="AC122" i="2"/>
  <c r="AE122" i="2"/>
  <c r="U88" i="1"/>
  <c r="V88" i="1" s="1"/>
  <c r="AB123" i="2"/>
  <c r="AK120" i="2"/>
  <c r="AH120" i="2"/>
  <c r="AD121" i="2"/>
  <c r="AL121" i="2" s="1"/>
  <c r="CF44" i="4"/>
  <c r="CF79" i="4" s="1"/>
  <c r="BZ65" i="4"/>
  <c r="BY67" i="4"/>
  <c r="CG47" i="4"/>
  <c r="BB125" i="2" s="1"/>
  <c r="BU71" i="4"/>
  <c r="BT73" i="4"/>
  <c r="BR64" i="4"/>
  <c r="BS63" i="4"/>
  <c r="CG26" i="4"/>
  <c r="CG25" i="4"/>
  <c r="AT122" i="2" l="1"/>
  <c r="AM121" i="2"/>
  <c r="AO121" i="2" s="1"/>
  <c r="AH121" i="2"/>
  <c r="AK121" i="2"/>
  <c r="AD122" i="2"/>
  <c r="AL122" i="2" s="1"/>
  <c r="AS123" i="2"/>
  <c r="AE123" i="2"/>
  <c r="AD123" i="2" s="1"/>
  <c r="AI123" i="2"/>
  <c r="AB124" i="2"/>
  <c r="AC123" i="2"/>
  <c r="U89" i="1"/>
  <c r="V89" i="1" s="1"/>
  <c r="CF80" i="4"/>
  <c r="AN124" i="2" s="1"/>
  <c r="AZ124" i="2"/>
  <c r="CG44" i="4"/>
  <c r="CG79" i="4" s="1"/>
  <c r="BT63" i="4"/>
  <c r="BS64" i="4"/>
  <c r="BV71" i="4"/>
  <c r="BU73" i="4"/>
  <c r="BZ67" i="4"/>
  <c r="CA65" i="4"/>
  <c r="AT123" i="2" l="1"/>
  <c r="AM122" i="2"/>
  <c r="AO122" i="2" s="1"/>
  <c r="AH122" i="2"/>
  <c r="AK122" i="2"/>
  <c r="AL123" i="2"/>
  <c r="AK123" i="2"/>
  <c r="AH123" i="2"/>
  <c r="AS124" i="2"/>
  <c r="AC124" i="2"/>
  <c r="U90" i="1"/>
  <c r="V90" i="1" s="1"/>
  <c r="AE124" i="2"/>
  <c r="AB125" i="2"/>
  <c r="AI124" i="2"/>
  <c r="AP121" i="2"/>
  <c r="CG80" i="4"/>
  <c r="AN125" i="2" s="1"/>
  <c r="AZ125" i="2"/>
  <c r="CB65" i="4"/>
  <c r="CA67" i="4"/>
  <c r="BW71" i="4"/>
  <c r="BV73" i="4"/>
  <c r="BU63" i="4"/>
  <c r="BT64" i="4"/>
  <c r="AT124" i="2" l="1"/>
  <c r="U91" i="1"/>
  <c r="V91" i="1" s="1"/>
  <c r="AE125" i="2"/>
  <c r="AI125" i="2"/>
  <c r="AS125" i="2"/>
  <c r="AC125" i="2"/>
  <c r="AM123" i="2"/>
  <c r="AO123" i="2" s="1"/>
  <c r="AD124" i="2"/>
  <c r="AL124" i="2" s="1"/>
  <c r="AP122" i="2"/>
  <c r="BV63" i="4"/>
  <c r="BU64" i="4"/>
  <c r="BW73" i="4"/>
  <c r="BX71" i="4"/>
  <c r="CB67" i="4"/>
  <c r="CC65" i="4"/>
  <c r="AT125" i="2" l="1"/>
  <c r="AK124" i="2"/>
  <c r="AH124" i="2"/>
  <c r="AM124" i="2"/>
  <c r="AO124" i="2" s="1"/>
  <c r="AP123" i="2"/>
  <c r="AD125" i="2"/>
  <c r="AL125" i="2" s="1"/>
  <c r="CC67" i="4"/>
  <c r="CD65" i="4"/>
  <c r="BX73" i="4"/>
  <c r="BY71" i="4"/>
  <c r="BW63" i="4"/>
  <c r="BV64" i="4"/>
  <c r="AH125" i="2" l="1"/>
  <c r="AK125" i="2"/>
  <c r="AP124" i="2"/>
  <c r="AM125" i="2"/>
  <c r="AO125" i="2" s="1"/>
  <c r="BX63" i="4"/>
  <c r="BW64" i="4"/>
  <c r="BY73" i="4"/>
  <c r="BZ71" i="4"/>
  <c r="CD67" i="4"/>
  <c r="CE65" i="4"/>
  <c r="AP125" i="2" l="1"/>
  <c r="CF65" i="4"/>
  <c r="CE67" i="4"/>
  <c r="CA71" i="4"/>
  <c r="BZ73" i="4"/>
  <c r="BX64" i="4"/>
  <c r="BY63" i="4"/>
  <c r="BZ63" i="4" l="1"/>
  <c r="BY64" i="4"/>
  <c r="CB71" i="4"/>
  <c r="CA73" i="4"/>
  <c r="CF67" i="4"/>
  <c r="CG65" i="4"/>
  <c r="CG67" i="4" s="1"/>
  <c r="CC71" i="4" l="1"/>
  <c r="CB73" i="4"/>
  <c r="BZ64" i="4"/>
  <c r="CA63" i="4"/>
  <c r="CB63" i="4" l="1"/>
  <c r="CA64" i="4"/>
  <c r="CD71" i="4"/>
  <c r="CC73" i="4"/>
  <c r="CE71" i="4" l="1"/>
  <c r="CD73" i="4"/>
  <c r="CC63" i="4"/>
  <c r="CB64" i="4"/>
  <c r="CD63" i="4" l="1"/>
  <c r="CC64" i="4"/>
  <c r="CE73" i="4"/>
  <c r="CF71" i="4"/>
  <c r="CF73" i="4" l="1"/>
  <c r="CG71" i="4"/>
  <c r="CG73" i="4" s="1"/>
  <c r="CE63" i="4"/>
  <c r="CD64" i="4"/>
  <c r="CF63" i="4" l="1"/>
  <c r="CE64" i="4"/>
  <c r="CF64" i="4" l="1"/>
  <c r="CG63" i="4"/>
  <c r="CG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<sst xmlns="http://schemas.openxmlformats.org/spreadsheetml/2006/main" count="13623" uniqueCount="5688">
  <si>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</si>
  <si>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</si>
  <si>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</si>
  <si>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</si>
  <si>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</si>
  <si>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</si>
  <si>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</si>
  <si>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</si>
  <si>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</si>
  <si>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</si>
  <si>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</si>
  <si>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</si>
  <si>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</si>
  <si>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</si>
  <si>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</si>
  <si>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</si>
  <si>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</si>
  <si>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</si>
  <si>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</si>
  <si>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</si>
  <si>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</si>
  <si>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</si>
  <si>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</si>
  <si>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</si>
  <si>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</si>
  <si>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</si>
  <si>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</si>
  <si>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</si>
  <si>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</si>
  <si>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</si>
  <si>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</si>
  <si>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</si>
  <si>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</si>
  <si>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</si>
  <si>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</si>
  <si>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</si>
  <si>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</si>
  <si>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</si>
  <si>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</si>
  <si>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</si>
  <si>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</si>
  <si>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</si>
  <si>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</si>
  <si>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</si>
  <si>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</si>
  <si>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</si>
  <si>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</si>
  <si>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</si>
  <si>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</si>
  <si>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</si>
  <si>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</si>
  <si>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</si>
  <si>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</si>
  <si>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</si>
  <si>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</si>
  <si>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</si>
  <si>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</si>
  <si>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</si>
  <si>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</si>
  <si>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</si>
  <si>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</si>
  <si>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</si>
  <si>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</si>
  <si>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</si>
  <si>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</si>
  <si>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</si>
  <si>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</si>
  <si>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</si>
  <si>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</si>
  <si>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</si>
  <si>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</si>
  <si>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</si>
  <si>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</si>
  <si>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</si>
  <si>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</si>
  <si>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</si>
  <si>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</si>
  <si>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</si>
  <si>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</si>
  <si>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</si>
  <si>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</si>
  <si>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</si>
  <si>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</si>
  <si>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</si>
  <si>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</si>
  <si>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</si>
  <si>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</si>
  <si>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</si>
  <si>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</si>
  <si>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</si>
  <si>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</si>
  <si>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</si>
  <si>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</si>
  <si>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</si>
  <si>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</si>
  <si>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</si>
  <si>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</si>
  <si>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</si>
  <si>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</si>
  <si>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</si>
  <si>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</si>
  <si>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</si>
  <si>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</si>
  <si>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</si>
  <si>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</si>
  <si>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</si>
  <si>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</si>
  <si>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</si>
  <si>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</si>
  <si>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</si>
  <si>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</si>
  <si>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</si>
  <si>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</si>
  <si>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</si>
  <si>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</si>
  <si>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</si>
  <si>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</si>
  <si>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</si>
  <si>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</si>
  <si>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</si>
  <si>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</si>
  <si>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</si>
  <si>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</si>
  <si>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</si>
  <si>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</si>
  <si>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</si>
  <si>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</si>
  <si>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</si>
  <si>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</si>
  <si>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</si>
  <si>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</si>
  <si>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</si>
  <si>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</si>
  <si>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</si>
  <si>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</si>
  <si>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</si>
  <si>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</si>
  <si>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</si>
  <si>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</si>
  <si>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</si>
  <si>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</si>
  <si>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</si>
  <si>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</si>
  <si>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</si>
  <si>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</si>
  <si>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</si>
  <si>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</si>
  <si>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</si>
  <si>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</si>
  <si>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</si>
  <si>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</si>
  <si>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</si>
  <si>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</si>
  <si>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</si>
  <si>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</si>
  <si>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</si>
  <si>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</si>
  <si>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</si>
  <si>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</si>
  <si>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</si>
  <si>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</si>
  <si>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</si>
  <si>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</si>
  <si>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</si>
  <si>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</si>
  <si>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</si>
  <si>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</si>
  <si>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</si>
  <si>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</si>
  <si>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</si>
  <si>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</si>
  <si>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</si>
  <si>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</si>
  <si>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</si>
  <si>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</si>
  <si>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</si>
  <si>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</si>
  <si>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</si>
  <si>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</si>
  <si>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</si>
  <si>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</si>
  <si>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</si>
  <si>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</si>
  <si>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</si>
  <si>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</si>
  <si>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</si>
  <si>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</si>
  <si>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</si>
  <si>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</si>
  <si>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</si>
  <si>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</si>
  <si>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</si>
  <si>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</si>
  <si>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</si>
  <si>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</si>
  <si>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</si>
  <si>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</si>
  <si>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</si>
  <si>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</si>
  <si>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</si>
  <si>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</si>
  <si>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</si>
  <si>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</si>
  <si>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</si>
  <si>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</si>
  <si>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</si>
  <si>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</si>
  <si>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</si>
  <si>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</si>
  <si>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</si>
  <si>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</si>
  <si>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</si>
  <si>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</si>
  <si>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</si>
  <si>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</si>
  <si>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</si>
  <si>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</si>
  <si>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</si>
  <si>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</si>
  <si>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</si>
  <si>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</si>
  <si>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</si>
  <si>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</si>
  <si>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</si>
  <si>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</si>
  <si>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</si>
  <si>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</si>
  <si>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</si>
  <si>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</si>
  <si>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</si>
  <si>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</si>
  <si>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</si>
  <si>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</si>
  <si>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</si>
  <si>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</si>
  <si>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</si>
  <si>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</si>
  <si>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</si>
  <si>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</si>
  <si>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</si>
  <si>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</si>
  <si>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</si>
  <si>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</si>
  <si>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</si>
  <si>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</si>
  <si>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</si>
  <si>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</si>
  <si>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</si>
  <si>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</si>
  <si>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</si>
  <si>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</si>
  <si>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</si>
  <si>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</si>
  <si>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</si>
  <si>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</si>
  <si>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</si>
  <si>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</si>
  <si>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</si>
  <si>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</si>
  <si>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</si>
  <si>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</si>
  <si>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</si>
  <si>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</si>
  <si>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</si>
  <si>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</si>
  <si>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</si>
  <si>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</si>
  <si>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</si>
  <si>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</si>
  <si>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</si>
  <si>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</si>
  <si>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</si>
  <si>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</si>
  <si>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</si>
  <si>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</si>
  <si>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</si>
  <si>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</si>
  <si>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</si>
  <si>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</si>
  <si>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</si>
  <si>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</si>
  <si>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</si>
  <si>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</si>
  <si>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</si>
  <si>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</si>
  <si>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</si>
  <si>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</si>
  <si>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</si>
  <si>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</si>
  <si>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</si>
  <si>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</si>
  <si>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</si>
  <si>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</si>
  <si>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</si>
  <si>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</si>
  <si>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</si>
  <si>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</si>
  <si>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</si>
  <si>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</si>
  <si>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</si>
  <si>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</si>
  <si>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</si>
  <si>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</si>
  <si>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</si>
  <si>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</si>
  <si>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</si>
  <si>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</si>
  <si>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</si>
  <si>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</si>
  <si>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</si>
  <si>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</si>
  <si>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</si>
  <si>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</si>
  <si>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</si>
  <si>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</si>
  <si>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</si>
  <si>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</si>
  <si>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</si>
  <si>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</si>
  <si>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</si>
  <si>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</si>
  <si>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</si>
  <si>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</si>
  <si>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</si>
  <si>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</si>
  <si>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</si>
  <si>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</si>
  <si>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</si>
  <si>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</si>
  <si>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</si>
  <si>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</si>
  <si>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</si>
  <si>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</si>
  <si>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</si>
  <si>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</si>
  <si>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</si>
  <si>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</si>
  <si>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</si>
  <si>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</si>
  <si>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</si>
  <si>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</si>
  <si>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</si>
  <si>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</si>
  <si>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</si>
  <si>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</si>
  <si>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</si>
  <si>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</si>
  <si>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</si>
  <si>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</si>
  <si>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</si>
  <si>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</si>
  <si>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</si>
  <si>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</si>
  <si>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</si>
  <si>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</si>
  <si>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</si>
  <si>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</si>
  <si>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</si>
  <si>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</si>
  <si>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</si>
  <si>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</si>
  <si>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</si>
  <si>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</si>
  <si>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</si>
  <si>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</si>
  <si>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</si>
  <si>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</si>
  <si>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</si>
  <si>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</si>
  <si>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</si>
  <si>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</si>
  <si>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</si>
  <si>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</si>
  <si>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</si>
  <si>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</si>
  <si>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</si>
  <si>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</si>
  <si>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</si>
  <si>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</si>
  <si>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</si>
  <si>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</si>
  <si>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</si>
  <si>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</si>
  <si>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</si>
  <si>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</si>
  <si>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</si>
  <si>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</si>
  <si>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</si>
  <si>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</si>
  <si>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</si>
  <si>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</si>
  <si>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</si>
  <si>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</si>
  <si>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</si>
  <si>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</si>
  <si>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</si>
  <si>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</si>
  <si>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</si>
  <si>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</si>
  <si>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</si>
  <si>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</si>
  <si>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</si>
  <si>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</si>
  <si>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</si>
  <si>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</si>
  <si>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</si>
  <si>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</si>
  <si>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</si>
  <si>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</si>
  <si>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</si>
  <si>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</si>
  <si>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</si>
  <si>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</si>
  <si>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</si>
  <si>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</si>
  <si>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</si>
  <si>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</si>
  <si>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</si>
  <si>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</si>
  <si>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</si>
  <si>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</si>
  <si>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</si>
  <si>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</si>
  <si>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</si>
  <si>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</si>
  <si>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</si>
  <si>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</si>
  <si>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</si>
  <si>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</si>
  <si>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</si>
  <si>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</si>
  <si>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</si>
  <si>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</si>
  <si>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</si>
  <si>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</si>
  <si>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</si>
  <si>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</si>
  <si>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</si>
  <si>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</si>
  <si>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</si>
  <si>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</si>
  <si>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</si>
  <si>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</si>
  <si>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</si>
  <si>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</si>
  <si>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</si>
  <si>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</si>
  <si>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</si>
  <si>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</si>
  <si>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</si>
  <si>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</si>
  <si>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</si>
  <si>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</si>
  <si>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</si>
  <si>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</si>
  <si>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</si>
  <si>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</si>
  <si>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</si>
  <si>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</si>
  <si>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</si>
  <si>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</si>
  <si>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</si>
  <si>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</si>
  <si>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</si>
  <si>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</si>
  <si>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</si>
  <si>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</si>
  <si>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</si>
  <si>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</si>
  <si>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</si>
  <si>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</si>
  <si>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</si>
  <si>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</si>
  <si>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</si>
  <si>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</si>
  <si>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</si>
  <si>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</si>
  <si>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</si>
  <si>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</si>
  <si>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</si>
  <si>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</si>
  <si>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</si>
  <si>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</si>
  <si>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</si>
  <si>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</si>
  <si>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</si>
  <si>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</si>
  <si>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</si>
  <si>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</si>
  <si>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</si>
  <si>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</si>
  <si>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</si>
  <si>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</si>
  <si>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</si>
  <si>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</si>
  <si>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</si>
  <si>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</si>
  <si>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</si>
  <si>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</si>
  <si>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</si>
  <si>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</si>
  <si>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</si>
  <si>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</si>
  <si>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</si>
  <si>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</si>
  <si>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</si>
  <si>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</si>
  <si>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</si>
  <si>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</si>
  <si>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</si>
  <si>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</si>
  <si>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</si>
  <si>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</si>
  <si>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</si>
  <si>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</si>
  <si>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</si>
  <si>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</si>
  <si>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</si>
  <si>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</si>
  <si>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</si>
  <si>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</si>
  <si>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</si>
  <si>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</si>
  <si>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</si>
  <si>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</si>
  <si>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</si>
  <si>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</si>
  <si>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</si>
  <si>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</si>
  <si>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</si>
  <si>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</si>
  <si>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</si>
  <si>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</si>
  <si>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</si>
  <si>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</si>
  <si>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</si>
  <si>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</si>
  <si>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</si>
  <si>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</si>
  <si>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</si>
  <si>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</si>
  <si>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</si>
  <si>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</si>
  <si>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</si>
  <si>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</si>
  <si>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</si>
  <si>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</si>
  <si>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</si>
  <si>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</si>
  <si>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</si>
  <si>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</si>
  <si>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</si>
  <si>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</si>
  <si>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</si>
  <si>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</si>
  <si>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</si>
  <si>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</si>
  <si>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</si>
  <si>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</si>
  <si>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</si>
  <si>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</si>
  <si>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</si>
  <si>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</si>
  <si>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</si>
  <si>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</si>
  <si>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</si>
  <si>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</si>
  <si>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</si>
  <si>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</si>
  <si>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</si>
  <si>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</si>
  <si>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</si>
  <si>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</si>
  <si>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</si>
  <si>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</si>
  <si>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</si>
  <si>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</si>
  <si>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</si>
  <si>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</si>
  <si>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</si>
  <si>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</si>
  <si>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</si>
  <si>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</si>
  <si>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</si>
  <si>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</si>
  <si>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</si>
  <si>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</si>
  <si>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</si>
  <si>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</si>
  <si>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</si>
  <si>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</si>
  <si>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</si>
  <si>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</si>
  <si>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</si>
  <si>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</si>
  <si>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</si>
  <si>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</si>
  <si>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</si>
  <si>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</si>
  <si>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</si>
  <si>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</si>
  <si>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</si>
  <si>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</si>
  <si>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</si>
  <si>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</si>
  <si>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</si>
  <si>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</si>
  <si>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</si>
  <si>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</si>
  <si>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</si>
  <si>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</si>
  <si>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</si>
  <si>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</si>
  <si>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</si>
  <si>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</si>
  <si>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</si>
  <si>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</si>
  <si>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</si>
  <si>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</si>
  <si>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</si>
  <si>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</si>
  <si>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</si>
  <si>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</si>
  <si>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</si>
  <si>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</si>
  <si>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</si>
  <si>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</si>
  <si>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</si>
  <si>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</si>
  <si>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</si>
  <si>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</si>
  <si>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</si>
  <si>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</si>
  <si>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</si>
  <si>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</si>
  <si>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</si>
  <si>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</si>
  <si>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</si>
  <si>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</si>
  <si>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</si>
  <si>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</si>
  <si>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</si>
  <si>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</si>
  <si>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</si>
  <si>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</si>
  <si>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</si>
  <si>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</si>
  <si>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</si>
  <si>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</si>
  <si>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</si>
  <si>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</si>
  <si>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</si>
  <si>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</si>
  <si>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</si>
  <si>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</si>
  <si>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</si>
  <si>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</si>
  <si>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</si>
  <si>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</si>
  <si>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</si>
  <si>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</si>
  <si>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</si>
  <si>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</si>
  <si>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</si>
  <si>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</si>
  <si>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</si>
  <si>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</si>
  <si>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</si>
  <si>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</si>
  <si>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</si>
  <si>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</si>
  <si>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</si>
  <si>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</si>
  <si>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</si>
  <si>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</si>
  <si>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</si>
  <si>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</si>
  <si>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</si>
  <si>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</si>
  <si>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</si>
  <si>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</si>
  <si>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</si>
  <si>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</si>
  <si>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</si>
  <si>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</si>
  <si>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</si>
  <si>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</si>
  <si>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</si>
  <si>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</si>
  <si>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</si>
  <si>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</si>
  <si>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</si>
  <si>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</si>
  <si>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</si>
  <si>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</si>
  <si>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</si>
  <si>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</si>
  <si>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</si>
  <si>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</si>
  <si>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</si>
  <si>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</si>
  <si>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</si>
  <si>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</si>
  <si>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</si>
  <si>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</si>
  <si>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</si>
  <si>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</si>
  <si>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</si>
  <si>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</si>
  <si>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</si>
  <si>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</si>
  <si>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</si>
  <si>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</si>
  <si>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</si>
  <si>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</si>
  <si>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</si>
  <si>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</si>
  <si>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</si>
  <si>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</si>
  <si>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</si>
  <si>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</si>
  <si>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</si>
  <si>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</si>
  <si>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</si>
  <si>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</si>
  <si>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</si>
  <si>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</si>
  <si>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</si>
  <si>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</si>
  <si>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</si>
  <si>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</si>
  <si>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</si>
  <si>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</si>
  <si>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</si>
  <si>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</si>
  <si>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</si>
  <si>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</si>
  <si>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</si>
  <si>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</si>
  <si>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</si>
  <si>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</si>
  <si>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</si>
  <si>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</si>
  <si>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</si>
  <si>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</si>
  <si>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</si>
  <si>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</si>
  <si>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</si>
  <si>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</si>
  <si>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</si>
  <si>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</si>
  <si>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</si>
  <si>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</si>
  <si>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</si>
  <si>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</si>
  <si>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</si>
  <si>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</si>
  <si>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</si>
  <si>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</si>
  <si>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</si>
  <si>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</si>
  <si>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</si>
  <si>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</si>
  <si>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</si>
  <si>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</si>
  <si>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</si>
  <si>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</si>
  <si>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</si>
  <si>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</si>
  <si>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</si>
  <si>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</si>
  <si>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</si>
  <si>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</si>
  <si>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</si>
  <si>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</si>
  <si>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</si>
  <si>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</si>
  <si>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</si>
  <si>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</si>
  <si>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</si>
  <si>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</si>
  <si>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</si>
  <si>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</si>
  <si>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</si>
  <si>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</si>
  <si>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</si>
  <si>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</si>
  <si>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</si>
  <si>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</si>
  <si>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</si>
  <si>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</si>
  <si>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</si>
  <si>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</si>
  <si>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</si>
  <si>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</si>
  <si>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</si>
  <si>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</si>
  <si>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</si>
  <si>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</si>
  <si>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</si>
  <si>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</si>
  <si>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</si>
  <si>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</si>
  <si>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</si>
  <si>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</si>
  <si>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</si>
  <si>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</si>
  <si>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</si>
  <si>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</si>
  <si>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</si>
  <si>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</si>
  <si>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</si>
  <si>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</si>
  <si>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</si>
  <si>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</si>
  <si>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</si>
  <si>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</si>
  <si>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</si>
  <si>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</si>
  <si>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</si>
  <si>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</si>
  <si>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</si>
  <si>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</si>
  <si>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</si>
  <si>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</si>
  <si>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</si>
  <si>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</si>
  <si>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</si>
  <si>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</si>
  <si>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</si>
  <si>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</si>
  <si>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</si>
  <si>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</si>
  <si>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</si>
  <si>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</si>
  <si>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</si>
  <si>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</si>
  <si>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</si>
  <si>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</si>
  <si>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</si>
  <si>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</si>
  <si>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</si>
  <si>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</si>
  <si>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</si>
  <si>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</si>
  <si>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</si>
  <si>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</si>
  <si>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</si>
  <si>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</si>
  <si>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</si>
  <si>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</si>
  <si>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</si>
  <si>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</si>
  <si>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</si>
  <si>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</si>
  <si>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</si>
  <si>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</si>
  <si>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</si>
  <si>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</si>
  <si>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</si>
  <si>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</si>
  <si>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</si>
  <si>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</si>
  <si>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</si>
  <si>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</si>
  <si>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</si>
  <si>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</si>
  <si>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</si>
  <si>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</si>
  <si>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</si>
  <si>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</si>
  <si>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</si>
  <si>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</si>
  <si>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</si>
  <si>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</si>
  <si>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</si>
  <si>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</si>
  <si>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</si>
  <si>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</si>
  <si>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</si>
  <si>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</si>
  <si>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</si>
  <si>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</si>
  <si>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</si>
  <si>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</si>
  <si>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</si>
  <si>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</si>
  <si>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</si>
  <si>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</si>
  <si>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</si>
  <si>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</si>
  <si>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</si>
  <si>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</si>
  <si>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</si>
  <si>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</si>
  <si>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</si>
  <si>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</si>
  <si>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</si>
  <si>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</si>
  <si>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</si>
  <si>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</si>
  <si>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</si>
  <si>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</si>
  <si>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</si>
  <si>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</si>
  <si>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</si>
  <si>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</si>
  <si>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</si>
  <si>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</si>
  <si>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</si>
  <si>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</si>
  <si>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</si>
  <si>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</si>
  <si>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</si>
  <si>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</si>
  <si>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</si>
  <si>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</si>
  <si>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</si>
  <si>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</si>
  <si>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</si>
  <si>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</si>
  <si>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</si>
  <si>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</si>
  <si>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</si>
  <si>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</si>
  <si>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</si>
  <si>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</si>
  <si>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</si>
  <si>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</si>
  <si>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</si>
  <si>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</si>
  <si>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</si>
  <si>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</si>
  <si>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</si>
  <si>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</si>
  <si>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</si>
  <si>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</si>
  <si>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</si>
  <si>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</si>
  <si>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</si>
  <si>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</si>
  <si>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</si>
  <si>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</si>
  <si>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</si>
  <si>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</si>
  <si>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</si>
  <si>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</si>
  <si>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</si>
  <si>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</si>
  <si>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</si>
  <si>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</si>
  <si>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</si>
  <si>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</si>
  <si>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</si>
  <si>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</si>
  <si>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</si>
  <si>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</si>
  <si>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</si>
  <si>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</si>
  <si>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</si>
  <si>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</si>
  <si>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</si>
  <si>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</si>
  <si>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</si>
  <si>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</si>
  <si>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</si>
  <si>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</si>
  <si>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</si>
  <si>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</si>
  <si>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</si>
  <si>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</si>
  <si>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</si>
  <si>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</si>
  <si>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</si>
  <si>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</si>
  <si>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</si>
  <si>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</si>
  <si>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</si>
  <si>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</si>
  <si>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</si>
  <si>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</si>
  <si>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</si>
  <si>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</si>
  <si>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</si>
  <si>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</si>
  <si>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</si>
  <si>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</si>
  <si>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</si>
  <si>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</si>
  <si>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</si>
  <si>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</si>
  <si>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</si>
  <si>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</si>
  <si>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</si>
  <si>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</si>
  <si>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</si>
  <si>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</si>
  <si>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</si>
  <si>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</si>
  <si>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</si>
  <si>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</si>
  <si>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</si>
  <si>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</si>
  <si>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</si>
  <si>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</si>
  <si>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</si>
  <si>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</si>
  <si>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</si>
  <si>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</si>
  <si>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</si>
  <si>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</si>
  <si>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</si>
  <si>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</si>
  <si>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</si>
  <si>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</si>
  <si>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</si>
  <si>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</si>
  <si>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</si>
  <si>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</si>
  <si>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</si>
  <si>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</si>
  <si>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</si>
  <si>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</si>
  <si>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</si>
  <si>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</si>
  <si>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</si>
  <si>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</si>
  <si>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</si>
  <si>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</si>
  <si>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</si>
  <si>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</si>
  <si>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</si>
  <si>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</si>
  <si>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</si>
  <si>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</si>
  <si>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</si>
  <si>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</si>
  <si>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</si>
  <si>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</si>
  <si>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</si>
  <si>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</si>
  <si>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</si>
  <si>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</si>
  <si>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</si>
  <si>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</si>
  <si>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</si>
  <si>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</si>
  <si>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</si>
  <si>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</si>
  <si>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</si>
  <si>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</si>
  <si>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</si>
  <si>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</si>
  <si>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</si>
  <si>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</si>
  <si>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</si>
  <si>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</si>
  <si>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</si>
  <si>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</si>
  <si>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</si>
  <si>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</si>
  <si>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</si>
  <si>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</si>
  <si>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</si>
  <si>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</si>
  <si>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</si>
  <si>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</si>
  <si>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</si>
  <si>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</si>
  <si>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</si>
  <si>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</si>
  <si>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</si>
  <si>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</si>
  <si>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</si>
  <si>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</si>
  <si>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</si>
  <si>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</si>
  <si>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</si>
  <si>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</si>
  <si>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</si>
  <si>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</si>
  <si>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</si>
  <si>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</si>
  <si>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</si>
  <si>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</si>
  <si>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</si>
  <si>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</si>
  <si>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</si>
  <si>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</si>
  <si>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</si>
  <si>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</si>
  <si>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</si>
  <si>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</si>
  <si>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</si>
  <si>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</si>
  <si>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</si>
  <si>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</si>
  <si>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</si>
  <si>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</si>
  <si>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</si>
  <si>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</si>
  <si>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</si>
  <si>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</si>
  <si>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</si>
  <si>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</si>
  <si>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</si>
  <si>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</si>
  <si>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</si>
  <si>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</si>
  <si>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</si>
  <si>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</si>
  <si>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</si>
  <si>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</si>
  <si>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</si>
  <si>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</si>
  <si>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</si>
  <si>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</si>
  <si>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</si>
  <si>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</si>
  <si>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</si>
  <si>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</si>
  <si>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</si>
  <si>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</si>
  <si>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</si>
  <si>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</si>
  <si>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</si>
  <si>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</si>
  <si>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</si>
  <si>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</si>
  <si>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</si>
  <si>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</si>
  <si>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</si>
  <si>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</si>
  <si>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</si>
  <si>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</si>
  <si>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</si>
  <si>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</si>
  <si>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</si>
  <si>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</si>
  <si>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</si>
  <si>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</si>
  <si>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</si>
  <si>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</si>
  <si>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</si>
  <si>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</si>
  <si>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</si>
  <si>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</si>
  <si>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</si>
  <si>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</si>
  <si>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</si>
  <si>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</si>
  <si>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</si>
  <si>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</si>
  <si>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</si>
  <si>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</si>
  <si>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</si>
  <si>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</si>
  <si>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</si>
  <si>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</si>
  <si>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</si>
  <si>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</si>
  <si>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</si>
  <si>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</si>
  <si>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</si>
  <si>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</si>
  <si>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</si>
  <si>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</si>
  <si>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</si>
  <si>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</si>
  <si>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</si>
  <si>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</si>
  <si>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</si>
  <si>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</si>
  <si>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</si>
  <si>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</si>
  <si>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</si>
  <si>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</si>
  <si>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</si>
  <si>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</si>
  <si>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</si>
  <si>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</si>
  <si>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</si>
  <si>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</si>
  <si>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</si>
  <si>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</si>
  <si>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</si>
  <si>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</si>
  <si>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</si>
  <si>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</si>
  <si>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</si>
  <si>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</si>
  <si>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</si>
  <si>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</si>
  <si>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</si>
  <si>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</si>
  <si>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</si>
  <si>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</si>
  <si>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</si>
  <si>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</si>
  <si>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</si>
  <si>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</si>
  <si>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</si>
  <si>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</si>
  <si>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</si>
  <si>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</si>
  <si>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</si>
  <si>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</si>
  <si>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</si>
  <si>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</si>
  <si>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</si>
  <si>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</si>
  <si>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</si>
  <si>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</si>
  <si>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</si>
  <si>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</si>
  <si>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</si>
  <si>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</si>
  <si>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</si>
  <si>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</si>
  <si>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</si>
  <si>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</si>
  <si>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</si>
  <si>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</si>
  <si>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</si>
  <si>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</si>
  <si>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</si>
  <si>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</si>
  <si>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</si>
  <si>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</si>
  <si>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</si>
  <si>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</si>
  <si>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</si>
  <si>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</si>
  <si>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</si>
  <si>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</si>
  <si>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</si>
  <si>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</si>
  <si>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</si>
  <si>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</si>
  <si>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</si>
  <si>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</si>
  <si>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</si>
  <si>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</si>
  <si>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</si>
  <si>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</si>
  <si>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</si>
  <si>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</si>
  <si>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</si>
  <si>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</si>
  <si>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</si>
  <si>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</si>
  <si>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</si>
  <si>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</si>
  <si>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</si>
  <si>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</si>
  <si>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</si>
  <si>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</si>
  <si>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</si>
  <si>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</si>
  <si>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</si>
  <si>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</si>
  <si>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</si>
  <si>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</si>
  <si>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</si>
  <si>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</si>
  <si>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</si>
  <si>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</si>
  <si>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</si>
  <si>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</si>
  <si>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</si>
  <si>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</si>
  <si>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</si>
  <si>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</si>
  <si>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</si>
  <si>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</si>
  <si>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</si>
  <si>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</si>
  <si>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</si>
  <si>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</si>
  <si>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</si>
  <si>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</si>
  <si>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</si>
  <si>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</si>
  <si>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</si>
  <si>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</si>
  <si>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</si>
  <si>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</si>
  <si>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</si>
  <si>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</si>
  <si>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</si>
  <si>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</si>
  <si>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</si>
  <si>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</si>
  <si>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</si>
  <si>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</si>
  <si>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</si>
  <si>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</si>
  <si>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</si>
  <si>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</si>
  <si>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</si>
  <si>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</si>
  <si>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</si>
  <si>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</si>
  <si>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</si>
  <si>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</si>
  <si>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</si>
  <si>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</si>
  <si>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</si>
  <si>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</si>
  <si>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</si>
  <si>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</si>
  <si>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</si>
  <si>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</si>
  <si>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</si>
  <si>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</si>
  <si>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</si>
  <si>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</si>
  <si>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</si>
  <si>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</si>
  <si>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</si>
  <si>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</si>
  <si>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</si>
  <si>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</si>
  <si>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</si>
  <si>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</si>
  <si>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</si>
  <si>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</si>
  <si>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</si>
  <si>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</si>
  <si>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</si>
  <si>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</si>
  <si>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</si>
  <si>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</si>
  <si>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</si>
  <si>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</si>
  <si>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</si>
  <si>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</si>
  <si>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</si>
  <si>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</si>
  <si>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</si>
  <si>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</si>
  <si>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</si>
  <si>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</si>
  <si>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</si>
  <si>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</si>
  <si>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</si>
  <si>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</si>
  <si>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</si>
  <si>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</si>
  <si>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</si>
  <si>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</si>
  <si>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</si>
  <si>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</si>
  <si>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</si>
  <si>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</si>
  <si>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</si>
  <si>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</si>
  <si>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</si>
  <si>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</si>
  <si>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</si>
  <si>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</si>
  <si>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</si>
  <si>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</si>
  <si>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</si>
  <si>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</si>
  <si>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</si>
  <si>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</si>
  <si>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</si>
  <si>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</si>
  <si>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</si>
  <si>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</si>
  <si>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</si>
  <si>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</si>
  <si>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</si>
  <si>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</si>
  <si>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</si>
  <si>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</si>
  <si>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</si>
  <si>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</si>
  <si>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</si>
  <si>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</si>
  <si>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</si>
  <si>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</si>
  <si>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</si>
  <si>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</si>
  <si>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</si>
  <si>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</si>
  <si>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</si>
  <si>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</si>
  <si>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</si>
  <si>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</si>
  <si>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</si>
  <si>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</si>
  <si>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</si>
  <si>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</si>
  <si>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</si>
  <si>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</si>
  <si>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</si>
  <si>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</si>
  <si>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</si>
  <si>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</si>
  <si>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</si>
  <si>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</si>
  <si>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</si>
  <si>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</si>
  <si>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</si>
  <si>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</si>
  <si>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</si>
  <si>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</si>
  <si>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</si>
  <si>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</si>
  <si>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</si>
  <si>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</si>
  <si>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</si>
  <si>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</si>
  <si>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</si>
  <si>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</si>
  <si>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</si>
  <si>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</si>
  <si>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</si>
  <si>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</si>
  <si>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</si>
  <si>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</si>
  <si>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</si>
  <si>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</si>
  <si>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</si>
  <si>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</si>
  <si>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</si>
  <si>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</si>
  <si>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</si>
  <si>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</si>
  <si>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</si>
  <si>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</si>
  <si>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</si>
  <si>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</si>
  <si>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</si>
  <si>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</si>
  <si>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</si>
  <si>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</si>
  <si>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</si>
  <si>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</si>
  <si>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</si>
  <si>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</si>
  <si>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</si>
  <si>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</si>
  <si>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</si>
  <si>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</si>
  <si>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</si>
  <si>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</si>
  <si>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</si>
  <si>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</si>
  <si>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</si>
  <si>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</si>
  <si>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</si>
  <si>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</si>
  <si>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</si>
  <si>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</si>
  <si>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</si>
  <si>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</si>
  <si>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</si>
  <si>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</si>
  <si>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</si>
  <si>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</si>
  <si>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</si>
  <si>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</si>
  <si>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</si>
  <si>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</si>
  <si>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</si>
  <si>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</si>
  <si>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</si>
  <si>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</si>
  <si>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</si>
  <si>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</si>
  <si>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</si>
  <si>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</si>
  <si>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</si>
  <si>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</si>
  <si>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</si>
  <si>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</si>
  <si>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</si>
  <si>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</si>
  <si>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</si>
  <si>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</si>
  <si>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</si>
  <si>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</si>
  <si>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</si>
  <si>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</si>
  <si>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</si>
  <si>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</si>
  <si>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</si>
  <si>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</si>
  <si>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</si>
  <si>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</si>
  <si>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</si>
  <si>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</si>
  <si>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</si>
  <si>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</si>
  <si>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</si>
  <si>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</si>
  <si>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</si>
  <si>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</si>
  <si>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</si>
  <si>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</si>
  <si>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</si>
  <si>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</si>
  <si>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</si>
  <si>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</si>
  <si>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</si>
  <si>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</si>
  <si>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</si>
  <si>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</si>
  <si>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</si>
  <si>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</si>
  <si>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</si>
  <si>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</si>
  <si>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</si>
  <si>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</si>
  <si>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</si>
  <si>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</si>
  <si>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</si>
  <si>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</si>
  <si>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</si>
  <si>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</si>
  <si>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</si>
  <si>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</si>
  <si>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</si>
  <si>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</si>
  <si>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</si>
  <si>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</si>
  <si>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</si>
  <si>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</si>
  <si>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</si>
  <si>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</si>
  <si>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</si>
  <si>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</si>
  <si>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</si>
  <si>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</si>
  <si>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</si>
  <si>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</si>
  <si>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</si>
  <si>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</si>
  <si>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</si>
  <si>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</si>
  <si>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</si>
  <si>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</si>
  <si>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</si>
  <si>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</si>
  <si>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</si>
  <si>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</si>
  <si>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</si>
  <si>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</si>
  <si>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</si>
  <si>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</si>
  <si>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</si>
  <si>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</si>
  <si>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</si>
  <si>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</si>
  <si>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</si>
  <si>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</si>
  <si>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</si>
  <si>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</si>
  <si>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</si>
  <si>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</si>
  <si>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</si>
  <si>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</si>
  <si>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</si>
  <si>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</si>
  <si>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</si>
  <si>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</si>
  <si>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</si>
  <si>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</si>
  <si>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</si>
  <si>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</si>
  <si>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</si>
  <si>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</si>
  <si>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</si>
  <si>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</si>
  <si>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</si>
  <si>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</si>
  <si>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</si>
  <si>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</si>
  <si>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</si>
  <si>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</si>
  <si>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</si>
  <si>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</si>
  <si>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</si>
  <si>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</si>
  <si>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</si>
  <si>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</si>
  <si>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</si>
  <si>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</si>
  <si>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</si>
  <si>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</si>
  <si>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</si>
  <si>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</si>
  <si>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</si>
  <si>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</si>
  <si>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</si>
  <si>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</si>
  <si>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</si>
  <si>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</si>
  <si>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</si>
  <si>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</si>
  <si>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</si>
  <si>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</si>
  <si>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</si>
  <si>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</si>
  <si>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</si>
  <si>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</si>
  <si>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</si>
  <si>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</si>
  <si>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</si>
  <si>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</si>
  <si>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</si>
  <si>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</si>
  <si>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</si>
  <si>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</si>
  <si>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</si>
  <si>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</si>
  <si>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</si>
  <si>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</si>
  <si>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</si>
  <si>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</si>
  <si>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</si>
  <si>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</si>
  <si>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</si>
  <si>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</si>
  <si>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</si>
  <si>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</si>
  <si>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</si>
  <si>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</si>
  <si>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</si>
  <si>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</si>
  <si>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</si>
  <si>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</si>
  <si>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</si>
  <si>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</si>
  <si>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</si>
  <si>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</si>
  <si>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</si>
  <si>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</si>
  <si>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</si>
  <si>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</si>
  <si>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</si>
  <si>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</si>
  <si>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</si>
  <si>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</si>
  <si>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</si>
  <si>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</si>
  <si>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</si>
  <si>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</si>
  <si>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</si>
  <si>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</si>
  <si>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</si>
  <si>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</si>
  <si>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</si>
  <si>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</si>
  <si>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</si>
  <si>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</si>
  <si>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</si>
  <si>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</si>
  <si>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</si>
  <si>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</si>
  <si>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</si>
  <si>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</si>
  <si>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</si>
  <si>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</si>
  <si>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</si>
  <si>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</si>
  <si>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</si>
  <si>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</si>
  <si>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</si>
  <si>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</si>
  <si>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</si>
  <si>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</si>
  <si>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</si>
  <si>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</si>
  <si>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</si>
  <si>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</si>
  <si>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</si>
  <si>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</si>
  <si>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</si>
  <si>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</si>
  <si>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</si>
  <si>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</si>
  <si>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</si>
  <si>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</si>
  <si>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</si>
  <si>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</si>
  <si>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</si>
  <si>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</si>
  <si>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</si>
  <si>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</si>
  <si>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</si>
  <si>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</si>
  <si>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</si>
  <si>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</si>
  <si>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</si>
  <si>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</si>
  <si>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</si>
  <si>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</si>
  <si>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</si>
  <si>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</si>
  <si>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</si>
  <si>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</si>
  <si>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</si>
  <si>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</si>
  <si>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</si>
  <si>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</si>
  <si>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</si>
  <si>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</si>
  <si>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</si>
  <si>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</si>
  <si>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</si>
  <si>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</si>
  <si>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</si>
  <si>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</si>
  <si>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</si>
  <si>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</si>
  <si>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</si>
  <si>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</si>
  <si>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</si>
  <si>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</si>
  <si>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</si>
  <si>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</si>
  <si>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</si>
  <si>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</si>
  <si>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</si>
  <si>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</si>
  <si>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</si>
  <si>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</si>
  <si>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</si>
  <si>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</si>
  <si>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</si>
  <si>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</si>
  <si>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</si>
  <si>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</si>
  <si>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</si>
  <si>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</si>
  <si>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</si>
  <si>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</si>
  <si>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</si>
  <si>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</si>
  <si>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</si>
  <si>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</si>
  <si>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</si>
  <si>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</si>
  <si>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</si>
  <si>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</si>
  <si>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</si>
  <si>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</si>
  <si>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</si>
  <si>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</si>
  <si>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</si>
  <si>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</si>
  <si>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</si>
  <si>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</si>
  <si>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</si>
  <si>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</si>
  <si>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</si>
  <si>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</si>
  <si>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</si>
  <si>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</si>
  <si>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</si>
  <si>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</si>
  <si>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</si>
  <si>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</si>
  <si>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</si>
  <si>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</si>
  <si>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</si>
  <si>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</si>
  <si>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</si>
  <si>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</si>
  <si>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</si>
  <si>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</si>
  <si>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</si>
  <si>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</si>
  <si>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</si>
  <si>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</si>
  <si>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</si>
  <si>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</si>
  <si>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</si>
  <si>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</si>
  <si>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</si>
  <si>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</si>
  <si>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</si>
  <si>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</si>
  <si>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</si>
  <si>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</si>
  <si>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</si>
  <si>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</si>
  <si>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</si>
  <si>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</si>
  <si>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</si>
  <si>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</si>
  <si>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</si>
  <si>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</si>
  <si>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</si>
  <si>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</si>
  <si>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</si>
  <si>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</si>
  <si>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</si>
  <si>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</si>
  <si>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</si>
  <si>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</si>
  <si>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</si>
  <si>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</si>
  <si>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</si>
  <si>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</si>
  <si>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</si>
  <si>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</si>
  <si>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</si>
  <si>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</si>
  <si>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</si>
  <si>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</si>
  <si>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</si>
  <si>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</si>
  <si>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</si>
  <si>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</si>
  <si>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</si>
  <si>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</si>
  <si>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</si>
  <si>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</si>
  <si>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</si>
  <si>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</si>
  <si>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</si>
  <si>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</si>
  <si>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</si>
  <si>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</si>
  <si>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</si>
  <si>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</si>
  <si>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</si>
  <si>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</si>
  <si>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</si>
  <si>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</si>
  <si>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</si>
  <si>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</si>
  <si>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</si>
  <si>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</si>
  <si>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</si>
  <si>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</si>
  <si>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</si>
  <si>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</si>
  <si>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</si>
  <si>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</si>
  <si>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</si>
  <si>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</si>
  <si>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</si>
  <si>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</si>
  <si>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</si>
  <si>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</si>
  <si>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</si>
  <si>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</si>
  <si>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</si>
  <si>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</si>
  <si>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</si>
  <si>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</si>
  <si>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</si>
  <si>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</si>
  <si>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</si>
  <si>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</si>
  <si>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</si>
  <si>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</si>
  <si>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</si>
  <si>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</si>
  <si>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</si>
  <si>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</si>
  <si>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</si>
  <si>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</si>
  <si>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</si>
  <si>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</si>
  <si>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</si>
  <si>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</si>
  <si>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</si>
  <si>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</si>
  <si>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</si>
  <si>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</si>
  <si>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</si>
  <si>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</si>
  <si>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</si>
  <si>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</si>
  <si>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</si>
  <si>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</si>
  <si>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</si>
  <si>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</si>
  <si>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</si>
  <si>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</si>
  <si>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</si>
  <si>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</si>
  <si>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</si>
  <si>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</si>
  <si>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</si>
  <si>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</si>
  <si>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</si>
  <si>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</si>
  <si>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</si>
  <si>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</si>
  <si>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</si>
  <si>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</si>
  <si>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</si>
  <si>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</si>
  <si>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</si>
  <si>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</si>
  <si>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</si>
  <si>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</si>
  <si>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</si>
  <si>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</si>
  <si>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</si>
  <si>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</si>
  <si>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</si>
  <si>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</si>
  <si>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</si>
  <si>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</si>
  <si>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</si>
  <si>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</si>
  <si>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</si>
  <si>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</si>
  <si>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</si>
  <si>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</si>
  <si>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</si>
  <si>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</si>
  <si>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</si>
  <si>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</si>
  <si>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</si>
  <si>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</si>
  <si>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</si>
  <si>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</si>
  <si>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</si>
  <si>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</si>
  <si>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</si>
  <si>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</si>
  <si>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</si>
  <si>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</si>
  <si>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</si>
  <si>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</si>
  <si>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</si>
  <si>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</si>
  <si>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</si>
  <si>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</si>
  <si>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</si>
  <si>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</si>
  <si>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</si>
  <si>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</si>
  <si>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</si>
  <si>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</si>
  <si>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</si>
  <si>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</si>
  <si>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</si>
  <si>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</si>
  <si>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</si>
  <si>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</si>
  <si>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</si>
  <si>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</si>
  <si>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</si>
  <si>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</si>
  <si>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</si>
  <si>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</si>
  <si>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</si>
  <si>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</si>
  <si>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</si>
  <si>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</si>
  <si>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</si>
  <si>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</si>
  <si>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</si>
  <si>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</si>
  <si>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</si>
  <si>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</si>
  <si>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</si>
  <si>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</si>
  <si>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</si>
  <si>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</si>
  <si>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</si>
  <si>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</si>
  <si>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</si>
  <si>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</si>
  <si>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</si>
  <si>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</si>
  <si>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</si>
  <si>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</si>
  <si>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</si>
  <si>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</si>
  <si>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</si>
  <si>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</si>
  <si>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</si>
  <si>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</si>
  <si>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</si>
  <si>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</si>
  <si>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</si>
  <si>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</si>
  <si>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</si>
  <si>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</si>
  <si>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</si>
  <si>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</si>
  <si>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</si>
  <si>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</si>
  <si>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</si>
  <si>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</si>
  <si>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</si>
  <si>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</si>
  <si>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</si>
  <si>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</si>
  <si>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</si>
  <si>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</si>
  <si>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</si>
  <si>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</si>
  <si>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</si>
  <si>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</si>
  <si>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</si>
  <si>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</si>
  <si>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</si>
  <si>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</si>
  <si>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</si>
  <si>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</si>
  <si>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</si>
  <si>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</si>
  <si>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</si>
  <si>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</si>
  <si>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</si>
  <si>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</si>
  <si>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</si>
  <si>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</si>
  <si>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</si>
  <si>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</si>
  <si>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</si>
  <si>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</si>
  <si>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</si>
  <si>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</si>
  <si>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</si>
  <si>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</si>
  <si>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</si>
  <si>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</si>
  <si>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</si>
  <si>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</si>
  <si>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</si>
  <si>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</si>
  <si>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</si>
  <si>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</si>
  <si>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</si>
  <si>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</si>
  <si>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</si>
  <si>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</si>
  <si>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</si>
  <si>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</si>
  <si>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</si>
  <si>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</si>
  <si>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</si>
  <si>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</si>
  <si>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</si>
  <si>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</si>
  <si>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</si>
  <si>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</si>
  <si>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</si>
  <si>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</si>
  <si>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</si>
  <si>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</si>
  <si>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</si>
  <si>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</si>
  <si>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</si>
  <si>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</si>
  <si>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</si>
  <si>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</si>
  <si>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</si>
  <si>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</si>
  <si>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</si>
  <si>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</si>
  <si>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</si>
  <si>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</si>
  <si>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</si>
  <si>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</si>
  <si>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</si>
  <si>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</si>
  <si>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</si>
  <si>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</si>
  <si>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</si>
  <si>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</si>
  <si>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</si>
  <si>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</si>
  <si>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</si>
  <si>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</si>
  <si>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</si>
  <si>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</si>
  <si>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</si>
  <si>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</si>
  <si>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</si>
  <si>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</si>
  <si>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</si>
  <si>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</si>
  <si>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</si>
  <si>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</si>
  <si>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</si>
  <si>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</si>
  <si>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</si>
  <si>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</si>
  <si>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</si>
  <si>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</si>
  <si>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</si>
  <si>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</si>
  <si>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</si>
  <si>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</si>
  <si>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</si>
  <si>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</si>
  <si>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</si>
  <si>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</si>
  <si>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</si>
  <si>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</si>
  <si>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</si>
  <si>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</si>
  <si>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</si>
  <si>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</si>
  <si>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</si>
  <si>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</si>
  <si>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</si>
  <si>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</si>
  <si>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</si>
  <si>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</si>
  <si>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</si>
  <si>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</si>
  <si>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</si>
  <si>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</si>
  <si>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</si>
  <si>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</si>
  <si>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</si>
  <si>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</si>
  <si>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</si>
  <si>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</si>
  <si>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</si>
  <si>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</si>
  <si>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</si>
  <si>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</si>
  <si>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</si>
  <si>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</si>
  <si>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</si>
  <si>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</si>
  <si>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</si>
  <si>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</si>
  <si>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</si>
  <si>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</si>
  <si>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</si>
  <si>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</si>
  <si>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</si>
  <si>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</si>
  <si>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</si>
  <si>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</si>
  <si>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</si>
  <si>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</si>
  <si>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</si>
  <si>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</si>
  <si>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</si>
  <si>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</si>
  <si>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</si>
  <si>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</si>
  <si>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</si>
  <si>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</si>
  <si>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</si>
  <si>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</si>
  <si>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</si>
  <si>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</si>
  <si>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</si>
  <si>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</si>
  <si>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</si>
  <si>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</si>
  <si>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</si>
  <si>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</si>
  <si>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</si>
  <si>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</si>
  <si>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</si>
  <si>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</si>
  <si>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</si>
  <si>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</si>
  <si>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</si>
  <si>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</si>
  <si>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</si>
  <si>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</si>
  <si>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</si>
  <si>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</si>
  <si>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</si>
  <si>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</si>
  <si>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</si>
  <si>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</si>
  <si>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</si>
  <si>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</si>
  <si>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</si>
  <si>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</si>
  <si>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</si>
  <si>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</si>
  <si>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</si>
  <si>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</si>
  <si>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</si>
  <si>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</si>
  <si>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</si>
  <si>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</si>
  <si>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</si>
  <si>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</si>
  <si>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</si>
  <si>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</si>
  <si>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</si>
  <si>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</si>
  <si>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</si>
  <si>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</si>
  <si>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</si>
  <si>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</si>
  <si>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</si>
  <si>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</si>
  <si>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</si>
  <si>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</si>
  <si>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</si>
  <si>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</si>
  <si>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</si>
  <si>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</si>
  <si>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</si>
  <si>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</si>
  <si>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</si>
  <si>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</si>
  <si>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</si>
  <si>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</si>
  <si>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</si>
  <si>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</si>
  <si>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</si>
  <si>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</si>
  <si>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</si>
  <si>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</si>
  <si>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</si>
  <si>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</si>
  <si>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</si>
  <si>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</si>
  <si>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</si>
  <si>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</si>
  <si>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</si>
  <si>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</si>
  <si>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</si>
  <si>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</si>
  <si>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</si>
  <si>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</si>
  <si>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</si>
  <si>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</si>
  <si>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</si>
  <si>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</si>
  <si>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</si>
  <si>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</si>
  <si>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</si>
  <si>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</si>
  <si>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</si>
  <si>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</si>
  <si>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</si>
  <si>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</si>
  <si>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</si>
  <si>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</si>
  <si>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</si>
  <si>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</si>
  <si>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</si>
  <si>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</si>
  <si>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</si>
  <si>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</si>
  <si>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</si>
  <si>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</si>
  <si>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</si>
  <si>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</si>
  <si>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</si>
  <si>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</si>
  <si>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</si>
  <si>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</si>
  <si>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</si>
  <si>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</si>
  <si>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</si>
  <si>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</si>
  <si>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</si>
  <si>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</si>
  <si>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</si>
  <si>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</si>
  <si>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</si>
  <si>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</si>
  <si>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</si>
  <si>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</si>
  <si>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</si>
  <si>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</si>
  <si>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</si>
  <si>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</si>
  <si>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</si>
  <si>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</si>
  <si>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</si>
  <si>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</si>
  <si>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</si>
  <si>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</si>
  <si>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</si>
  <si>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</si>
  <si>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</si>
  <si>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</si>
  <si>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</si>
  <si>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</si>
  <si>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</si>
  <si>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</si>
  <si>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</si>
  <si>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</si>
  <si>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</si>
  <si>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</si>
  <si>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</si>
  <si>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</si>
  <si>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</si>
  <si>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</si>
  <si>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</si>
  <si>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</si>
  <si>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</si>
  <si>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</si>
  <si>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</si>
  <si>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</si>
  <si>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</si>
  <si>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</si>
  <si>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</si>
  <si>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</si>
  <si>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</si>
  <si>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</si>
  <si>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</si>
  <si>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</si>
  <si>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</si>
  <si>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</si>
  <si>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</si>
  <si>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</si>
  <si>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</si>
  <si>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</si>
  <si>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</si>
  <si>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</si>
  <si>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</si>
  <si>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</si>
  <si>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</si>
  <si>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</si>
  <si>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</si>
  <si>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</si>
  <si>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</si>
  <si>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</si>
  <si>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</si>
  <si>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</si>
  <si>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</si>
  <si>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</si>
  <si>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</si>
  <si>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</si>
  <si>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</si>
  <si>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</si>
  <si>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</si>
  <si>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</si>
  <si>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</si>
  <si>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</si>
  <si>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</si>
  <si>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</si>
  <si>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</si>
  <si>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</si>
  <si>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</si>
  <si>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</si>
  <si>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</si>
  <si>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</si>
  <si>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</si>
  <si>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</si>
  <si>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</si>
  <si>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</si>
  <si>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</si>
  <si>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</si>
  <si>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</si>
  <si>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</si>
  <si>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</si>
  <si>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</si>
  <si>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</si>
  <si>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</si>
  <si>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</si>
  <si>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</si>
  <si>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</si>
  <si>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</si>
  <si>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</si>
  <si>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</si>
  <si>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</si>
  <si>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</si>
  <si>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</si>
  <si>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</si>
  <si>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</si>
  <si>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</si>
  <si>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</si>
  <si>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</si>
  <si>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</si>
  <si>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</si>
  <si>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</si>
  <si>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</si>
  <si>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</si>
  <si>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</si>
  <si>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</si>
  <si>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</si>
  <si>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</si>
  <si>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</si>
  <si>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</si>
  <si>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</si>
  <si>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</si>
  <si>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</si>
  <si>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</si>
  <si>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</si>
  <si>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</si>
  <si>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</si>
  <si>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</si>
  <si>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</si>
  <si>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</si>
  <si>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</si>
  <si>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</si>
  <si>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</si>
  <si>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</si>
  <si>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</si>
  <si>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</si>
  <si>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</si>
  <si>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</si>
  <si>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</si>
  <si>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</si>
  <si>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</si>
  <si>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</si>
  <si>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</si>
  <si>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</si>
  <si>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</si>
  <si>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</si>
  <si>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</si>
  <si>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</si>
  <si>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</si>
  <si>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</si>
  <si>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</si>
  <si>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</si>
  <si>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</si>
  <si>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</si>
  <si>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</si>
  <si>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</si>
  <si>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</si>
  <si>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</si>
  <si>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</si>
  <si>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</si>
  <si>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</si>
  <si>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</si>
  <si>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</si>
  <si>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</si>
  <si>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</si>
  <si>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</si>
  <si>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</si>
  <si>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</si>
  <si>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</si>
  <si>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</si>
  <si>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</si>
  <si>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</si>
  <si>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</si>
  <si>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</si>
  <si>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</si>
  <si>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</si>
  <si>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</si>
  <si>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</si>
  <si>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</si>
  <si>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</si>
  <si>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</si>
  <si>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</si>
  <si>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</si>
  <si>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</si>
  <si>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</si>
  <si>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</si>
  <si>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</si>
  <si>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</si>
  <si>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</si>
  <si>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</si>
  <si>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</si>
  <si>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</si>
  <si>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</si>
  <si>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</si>
  <si>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</si>
  <si>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</si>
  <si>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</si>
  <si>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</si>
  <si>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</si>
  <si>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</si>
  <si>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</si>
  <si>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</si>
  <si>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</si>
  <si>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</si>
  <si>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</si>
  <si>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</si>
  <si>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</si>
  <si>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</si>
  <si>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</si>
  <si>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</si>
  <si>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</si>
  <si>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</si>
  <si>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</si>
  <si>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</si>
  <si>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</si>
  <si>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</si>
  <si>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</si>
  <si>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</si>
  <si>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</si>
  <si>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</si>
  <si>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</si>
  <si>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</si>
  <si>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</si>
  <si>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</si>
  <si>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</si>
  <si>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</si>
  <si>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</si>
  <si>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</si>
  <si>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</si>
  <si>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</si>
  <si>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</si>
  <si>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</si>
  <si>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</si>
  <si>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</si>
  <si>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</si>
  <si>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</si>
  <si>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</si>
  <si>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</si>
  <si>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</si>
  <si>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</si>
  <si>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</si>
  <si>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</si>
  <si>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</si>
  <si>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</si>
  <si>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</si>
  <si>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</si>
  <si>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</si>
  <si>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</si>
  <si>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</si>
  <si>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</si>
  <si>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</si>
  <si>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</si>
  <si>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</si>
  <si>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</si>
  <si>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</si>
  <si>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</si>
  <si>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</si>
  <si>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</si>
  <si>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</si>
  <si>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</si>
  <si>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</si>
  <si>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</si>
  <si>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</si>
  <si>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</si>
  <si>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</si>
  <si>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</si>
  <si>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</si>
  <si>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</si>
  <si>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</si>
  <si>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</si>
  <si>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</si>
  <si>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</si>
  <si>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</si>
  <si>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</si>
  <si>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</si>
  <si>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</si>
  <si>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</si>
  <si>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</si>
  <si>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</si>
  <si>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</si>
  <si>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</si>
  <si>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</si>
  <si>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</si>
  <si>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</si>
  <si>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</si>
  <si>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</si>
  <si>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</si>
  <si>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</si>
  <si>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</si>
  <si>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</si>
  <si>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</si>
  <si>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</si>
  <si>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</si>
  <si>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</si>
  <si>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</si>
  <si>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</si>
  <si>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</si>
  <si>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</si>
  <si>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</si>
  <si>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</si>
  <si>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</si>
  <si>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</si>
  <si>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</si>
  <si>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</si>
  <si>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</si>
  <si>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</si>
  <si>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</si>
  <si>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</si>
  <si>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</si>
  <si>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</si>
  <si>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</si>
  <si>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</si>
  <si>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</si>
  <si>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</si>
  <si>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</si>
  <si>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</si>
  <si>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</si>
  <si>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</si>
  <si>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</si>
  <si>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</si>
  <si>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</si>
  <si>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</si>
  <si>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</si>
  <si>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</si>
  <si>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</si>
  <si>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</si>
  <si>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</si>
  <si>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</si>
  <si>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</si>
  <si>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</si>
  <si>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</si>
  <si>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</si>
  <si>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</si>
  <si>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</si>
  <si>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</si>
  <si>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</si>
  <si>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</si>
  <si>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</si>
  <si>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</si>
  <si>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</si>
  <si>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</si>
  <si>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</si>
  <si>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</si>
  <si>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</si>
  <si>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</si>
  <si>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</si>
  <si>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</si>
  <si>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</si>
  <si>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</si>
  <si>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</si>
  <si>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</si>
  <si>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</si>
  <si>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</si>
  <si>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</si>
  <si>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</si>
  <si>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</si>
  <si>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</si>
  <si>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</si>
  <si>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</si>
  <si>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</si>
  <si>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</si>
  <si>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</si>
  <si>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</si>
  <si>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</si>
  <si>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</si>
  <si>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</si>
  <si>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</si>
  <si>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</si>
  <si>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</si>
  <si>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</si>
  <si>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</si>
  <si>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</si>
  <si>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</si>
  <si>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</si>
  <si>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</si>
  <si>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</si>
  <si>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</si>
  <si>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</si>
  <si>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</si>
  <si>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</si>
  <si>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</si>
  <si>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</si>
  <si>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</si>
  <si>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</si>
  <si>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</si>
  <si>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</si>
  <si>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</si>
  <si>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</si>
  <si>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</si>
  <si>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</si>
  <si>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</si>
  <si>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</si>
  <si>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</si>
  <si>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</si>
  <si>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</si>
  <si>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</si>
  <si>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</si>
  <si>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</si>
  <si>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</si>
  <si>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</si>
  <si>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</si>
  <si>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</si>
  <si>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</si>
  <si>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</si>
  <si>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</si>
  <si>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</si>
  <si>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</si>
  <si>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</si>
  <si>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</si>
  <si>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</si>
  <si>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</si>
  <si>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</si>
  <si>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</si>
  <si>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</si>
  <si>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</si>
  <si>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</si>
  <si>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</si>
  <si>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</si>
  <si>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</si>
  <si>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</si>
  <si>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</si>
  <si>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</si>
  <si>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</si>
  <si>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</si>
  <si>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</si>
  <si>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</si>
  <si>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</si>
  <si>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</si>
  <si>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</si>
  <si>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</si>
  <si>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</si>
  <si>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</si>
  <si>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</si>
  <si>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</si>
  <si>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</si>
  <si>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</si>
  <si>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</si>
  <si>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</si>
  <si>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</si>
  <si>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</si>
  <si>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</si>
  <si>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</si>
  <si>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</si>
  <si>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</si>
  <si>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</si>
  <si>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</si>
  <si>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</si>
  <si>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</si>
  <si>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</si>
  <si>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</si>
  <si>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</si>
  <si>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</si>
  <si>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</si>
  <si>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</si>
  <si>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</si>
  <si>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</si>
  <si>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</si>
  <si>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</si>
  <si>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</si>
  <si>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</si>
  <si>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</si>
  <si>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</si>
  <si>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</si>
  <si>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</si>
  <si>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</si>
  <si>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</si>
  <si>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</si>
  <si>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</si>
  <si>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</si>
  <si>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</si>
  <si>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</si>
  <si>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</si>
  <si>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</si>
  <si>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</si>
  <si>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</si>
  <si>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</si>
  <si>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</si>
  <si>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</si>
  <si>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</si>
  <si>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</si>
  <si>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</si>
  <si>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</si>
  <si>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</si>
  <si>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</si>
  <si>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</si>
  <si>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</si>
  <si>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</si>
  <si>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</si>
  <si>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</si>
  <si>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</si>
  <si>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</si>
  <si>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</si>
  <si>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</si>
  <si>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</si>
  <si>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</si>
  <si>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</si>
  <si>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</si>
  <si>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</si>
  <si>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</si>
  <si>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</si>
  <si>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</si>
  <si>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</si>
  <si>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</si>
  <si>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</si>
  <si>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</si>
  <si>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</si>
  <si>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</si>
  <si>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</si>
  <si>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</si>
  <si>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</si>
  <si>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</si>
  <si>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</si>
  <si>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</si>
  <si>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</si>
  <si>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</si>
  <si>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</si>
  <si>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</si>
  <si>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</si>
  <si>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</si>
  <si>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</si>
  <si>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</si>
  <si>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</si>
  <si>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</si>
  <si>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</si>
  <si>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</si>
  <si>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</si>
  <si>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</si>
  <si>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</si>
  <si>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</si>
  <si>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</si>
  <si>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</si>
  <si>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</si>
  <si>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</si>
  <si>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</si>
  <si>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</si>
  <si>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</si>
  <si>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</si>
  <si>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</si>
  <si>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</si>
  <si>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</si>
  <si>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</si>
  <si>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</si>
  <si>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</si>
  <si>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</si>
  <si>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</si>
  <si>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</si>
  <si>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</si>
  <si>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</si>
  <si>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</si>
  <si>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</si>
  <si>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</si>
  <si>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</si>
  <si>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</si>
  <si>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</si>
  <si>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</si>
  <si>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</si>
  <si>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</si>
  <si>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</si>
  <si>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</si>
  <si>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</si>
  <si>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</si>
  <si>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</si>
  <si>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</si>
  <si>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</si>
  <si>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</si>
  <si>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</si>
  <si>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</si>
  <si>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</si>
  <si>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</si>
  <si>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</si>
  <si>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</si>
  <si>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</si>
  <si>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</si>
  <si>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</si>
  <si>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</si>
  <si>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</si>
  <si>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</si>
  <si>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</si>
  <si>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</si>
  <si>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</si>
  <si>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</si>
  <si>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</si>
  <si>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</si>
  <si>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</si>
  <si>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</si>
  <si>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</si>
  <si>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</si>
  <si>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</si>
  <si>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</si>
  <si>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</si>
  <si>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</si>
  <si>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</si>
  <si>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</si>
  <si>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</si>
  <si>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</si>
  <si>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</si>
  <si>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</si>
  <si>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</si>
  <si>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</si>
  <si>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</si>
  <si>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</si>
  <si>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</si>
  <si>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</si>
  <si>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</si>
  <si>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</si>
  <si>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</si>
  <si>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</si>
  <si>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</si>
  <si>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</si>
  <si>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</si>
  <si>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</si>
  <si>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</si>
  <si>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</si>
  <si>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</si>
  <si>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</si>
  <si>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</si>
  <si>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</si>
  <si>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</si>
  <si>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</si>
  <si>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</si>
  <si>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</si>
  <si>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</si>
  <si>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</si>
  <si>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</si>
  <si>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</si>
  <si>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</si>
  <si>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</si>
  <si>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</si>
  <si>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</si>
  <si>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</si>
  <si>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</si>
  <si>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</si>
  <si>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</si>
  <si>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</si>
  <si>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</si>
  <si>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</si>
  <si>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</si>
  <si>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</si>
  <si>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</si>
  <si>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</si>
  <si>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</si>
  <si>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</si>
  <si>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</si>
  <si>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</si>
  <si>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</si>
  <si>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</si>
  <si>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</si>
  <si>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</si>
  <si>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</si>
  <si>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</si>
  <si>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</si>
  <si>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</si>
  <si>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</si>
  <si>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</si>
  <si>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</si>
  <si>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</si>
  <si>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</si>
  <si>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</si>
  <si>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</si>
  <si>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</si>
  <si>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</si>
  <si>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</si>
  <si>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</si>
  <si>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</si>
  <si>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</si>
  <si>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</si>
  <si>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</si>
  <si>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</si>
  <si>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</si>
  <si>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</si>
  <si>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</si>
  <si>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</si>
  <si>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</si>
  <si>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</si>
  <si>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</si>
  <si>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</si>
  <si>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</si>
  <si>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</si>
  <si>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</si>
  <si>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</si>
  <si>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</si>
  <si>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</si>
  <si>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</si>
  <si>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</si>
  <si>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</si>
  <si>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</si>
  <si>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</si>
  <si>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</si>
  <si>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</si>
  <si>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</si>
  <si>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</si>
  <si>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</si>
  <si>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</si>
  <si>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</si>
  <si>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</si>
  <si>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</si>
  <si>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</si>
  <si>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</si>
  <si>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</si>
  <si>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</si>
  <si>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</si>
  <si>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</si>
  <si>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</si>
  <si>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</si>
  <si>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</si>
  <si>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</si>
  <si>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</si>
  <si>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</si>
  <si>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</si>
  <si>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</si>
  <si>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</si>
  <si>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</si>
  <si>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</si>
  <si>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</si>
  <si>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</si>
  <si>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</si>
  <si>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</si>
  <si>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</si>
  <si>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</si>
  <si>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</si>
  <si>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</si>
  <si>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</si>
  <si>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</si>
  <si>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</si>
  <si>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</si>
  <si>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</si>
  <si>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</si>
  <si>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</si>
  <si>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</si>
  <si>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</si>
  <si>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</si>
  <si>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</si>
  <si>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</si>
  <si>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</si>
  <si>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</si>
  <si>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</si>
  <si>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</si>
  <si>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</si>
  <si>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</si>
  <si>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</si>
  <si>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</si>
  <si>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</si>
  <si>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</si>
  <si>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</si>
  <si>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</si>
  <si>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</si>
  <si>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</si>
  <si>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</si>
  <si>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</si>
  <si>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</si>
  <si>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</si>
  <si>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</si>
  <si>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</si>
  <si>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</si>
  <si>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</si>
  <si>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</si>
  <si>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</si>
  <si>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</si>
  <si>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</si>
  <si>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</si>
  <si>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</si>
  <si>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</si>
  <si>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</si>
  <si>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</si>
  <si>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</si>
  <si>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</si>
  <si>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</si>
  <si>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</si>
  <si>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</si>
  <si>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</si>
  <si>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</si>
  <si>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</si>
  <si>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</si>
  <si>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</si>
  <si>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</si>
  <si>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</si>
  <si>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</si>
  <si>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</si>
  <si>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</si>
  <si>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</si>
  <si>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</si>
  <si>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</si>
  <si>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</si>
  <si>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</si>
  <si>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</si>
  <si>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</si>
  <si>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</si>
  <si>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</si>
  <si>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</si>
  <si>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</si>
  <si>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</si>
  <si>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</si>
  <si>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</si>
  <si>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</si>
  <si>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</si>
  <si>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</si>
  <si>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</si>
  <si>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</si>
  <si>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</si>
  <si>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</si>
  <si>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</si>
  <si>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</si>
  <si>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</si>
  <si>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</si>
  <si>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</si>
  <si>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</si>
  <si>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</si>
  <si>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</si>
  <si>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</si>
  <si>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</si>
  <si>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</si>
  <si>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</si>
  <si>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</si>
  <si>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</si>
  <si>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</si>
  <si>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</si>
  <si>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</si>
  <si>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</si>
  <si>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</si>
  <si>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</si>
  <si>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</si>
  <si>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</si>
  <si>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</si>
  <si>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</si>
  <si>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</si>
  <si>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</si>
  <si>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</si>
  <si>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</si>
  <si>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</si>
  <si>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</si>
  <si>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</si>
  <si>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</si>
  <si>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</si>
  <si>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</si>
  <si>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</si>
  <si>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</si>
  <si>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</si>
  <si>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</si>
  <si>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</si>
  <si>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</si>
  <si>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</si>
  <si>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</si>
  <si>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</si>
  <si>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</si>
  <si>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</si>
  <si>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</si>
  <si>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</si>
  <si>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</si>
  <si>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</si>
  <si>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</si>
  <si>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</si>
  <si>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</si>
  <si>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</si>
  <si>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</si>
  <si>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</si>
  <si>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</si>
  <si>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</si>
  <si>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</si>
  <si>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</si>
  <si>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</si>
  <si>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</si>
  <si>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</si>
  <si>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</si>
  <si>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</si>
  <si>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</si>
  <si>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</si>
  <si>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</si>
  <si>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</si>
  <si>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</si>
  <si>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</si>
  <si>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</si>
  <si>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</si>
  <si>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</si>
  <si>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</si>
  <si>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</si>
  <si>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</si>
  <si>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</si>
  <si>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</si>
  <si>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</si>
  <si>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</si>
  <si>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</si>
  <si>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</si>
  <si>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</si>
  <si>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</si>
  <si>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</si>
  <si>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</si>
  <si>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</si>
  <si>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</si>
  <si>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</si>
  <si>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</si>
  <si>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</si>
  <si>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</si>
  <si>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</si>
  <si>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</si>
  <si>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</si>
  <si>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</si>
  <si>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</si>
  <si>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</si>
  <si>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</si>
  <si>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</si>
  <si>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</si>
  <si>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</si>
  <si>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</si>
  <si>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</si>
  <si>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</si>
  <si>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</si>
  <si>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</si>
  <si>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</si>
  <si>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</si>
  <si>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</si>
  <si>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</si>
  <si>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</si>
  <si>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</si>
  <si>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</si>
  <si>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</si>
  <si>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</si>
  <si>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</si>
  <si>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</si>
  <si>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</si>
  <si>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</si>
  <si>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</si>
  <si>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</si>
  <si>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</si>
  <si>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</si>
  <si>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</si>
  <si>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</si>
  <si>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</si>
  <si>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</si>
  <si>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</si>
  <si>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</si>
  <si>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</si>
  <si>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</si>
  <si>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</si>
  <si>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</si>
  <si>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</si>
  <si>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</si>
  <si>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</si>
  <si>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</si>
  <si>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</si>
  <si>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</si>
  <si>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</si>
  <si>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</si>
  <si>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</si>
  <si>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</si>
  <si>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</si>
  <si>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</si>
  <si>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</si>
  <si>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</si>
  <si>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</si>
  <si>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</si>
  <si>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</si>
  <si>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</si>
  <si>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</si>
  <si>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</si>
  <si>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</si>
  <si>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</si>
  <si>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</si>
  <si>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</si>
  <si>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</si>
  <si>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</si>
  <si>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</si>
  <si>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</si>
  <si>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</si>
  <si>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</si>
  <si>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</si>
  <si>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</si>
  <si>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</si>
  <si>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</si>
  <si>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</si>
  <si>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</si>
  <si>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</si>
  <si>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</si>
  <si>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</si>
  <si>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</si>
  <si>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</si>
  <si>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</si>
  <si>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</si>
  <si>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</si>
  <si>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</si>
  <si>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</si>
  <si>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</si>
  <si>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</si>
  <si>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</si>
  <si>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</si>
  <si>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</si>
  <si>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</si>
  <si>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</si>
  <si>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</si>
  <si>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</si>
  <si>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</si>
  <si>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</si>
  <si>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</si>
  <si>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</si>
  <si>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</si>
  <si>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</si>
  <si>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</si>
  <si>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</si>
  <si>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</si>
  <si>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</si>
  <si>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</si>
  <si>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</si>
  <si>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</si>
  <si>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</si>
  <si>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</si>
  <si>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</si>
  <si>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</si>
  <si>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</si>
  <si>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</si>
  <si>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</si>
  <si>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</si>
  <si>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</si>
  <si>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</si>
  <si>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</si>
  <si>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</si>
  <si>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</si>
  <si>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</si>
  <si>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</si>
  <si>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</si>
  <si>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</si>
  <si>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</si>
  <si>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</si>
  <si>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</si>
  <si>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</si>
  <si>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</si>
  <si>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</si>
  <si>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</si>
  <si>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</si>
  <si>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</si>
  <si>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</si>
  <si>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</si>
  <si>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</si>
  <si>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</si>
  <si>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</si>
  <si>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</si>
  <si>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</si>
  <si>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</si>
  <si>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</si>
  <si>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</si>
  <si>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</si>
  <si>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</si>
  <si>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</si>
  <si>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</si>
  <si>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</si>
  <si>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</si>
  <si>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</si>
  <si>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</si>
  <si>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</si>
  <si>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</si>
  <si>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</si>
  <si>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</si>
  <si>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</si>
  <si>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</si>
  <si>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</si>
  <si>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</si>
  <si>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</si>
  <si>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</si>
  <si>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</si>
  <si>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</si>
  <si>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</si>
  <si>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</si>
  <si>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</si>
  <si>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</si>
  <si>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</si>
  <si>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</si>
  <si>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</si>
  <si>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</si>
  <si>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</si>
  <si>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</si>
  <si>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</si>
  <si>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</si>
  <si>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</si>
  <si>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</si>
  <si>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</si>
  <si>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</si>
  <si>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</si>
  <si>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</si>
  <si>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</si>
  <si>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</si>
  <si>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</si>
  <si>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</si>
  <si>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</si>
  <si>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</si>
  <si>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</si>
  <si>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</si>
  <si>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</si>
  <si>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</si>
  <si>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</si>
  <si>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</si>
  <si>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</si>
  <si>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</si>
  <si>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</si>
  <si>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</si>
  <si>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</si>
  <si>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</si>
  <si>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</si>
  <si>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</si>
  <si>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</si>
  <si>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</si>
  <si>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</si>
  <si>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</si>
  <si>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</si>
  <si>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</si>
  <si>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</si>
  <si>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</si>
  <si>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</si>
  <si>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</si>
  <si>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</si>
  <si>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</si>
  <si>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</si>
  <si>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</si>
  <si>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</si>
  <si>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</si>
  <si>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</si>
  <si>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</si>
  <si>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</si>
  <si>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</si>
  <si>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</si>
  <si>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</si>
  <si>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</si>
  <si>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</si>
  <si>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</si>
  <si>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</si>
  <si>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</si>
  <si>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</si>
  <si>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</si>
  <si>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</si>
  <si>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</si>
  <si>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</si>
  <si>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</si>
  <si>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</si>
  <si>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</si>
  <si>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</si>
  <si>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</si>
  <si>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</si>
  <si>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</si>
  <si>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</si>
  <si>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</si>
  <si>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</si>
  <si>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</si>
  <si>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</si>
  <si>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</si>
  <si>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</si>
  <si>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</si>
  <si>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</si>
  <si>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</si>
  <si>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</si>
  <si>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</si>
  <si>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</si>
  <si>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</si>
  <si>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</si>
  <si>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</si>
  <si>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</si>
  <si>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</si>
  <si>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</si>
  <si>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</si>
  <si>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</si>
  <si>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</si>
  <si>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</si>
  <si>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</si>
  <si>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</si>
  <si>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</si>
  <si>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</si>
  <si>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</si>
  <si>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</si>
  <si>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</si>
  <si>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</si>
  <si>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</si>
  <si>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</si>
  <si>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</si>
  <si>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</si>
  <si>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</si>
  <si>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</si>
  <si>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</si>
  <si>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</si>
  <si>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</si>
  <si>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</si>
  <si>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</si>
  <si>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</si>
  <si>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</si>
  <si>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</si>
  <si>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</si>
  <si>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</si>
  <si>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</si>
  <si>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</si>
  <si>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</si>
  <si>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</si>
  <si>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</si>
  <si>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</si>
  <si>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</si>
  <si>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</si>
  <si>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</si>
  <si>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</si>
  <si>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</si>
  <si>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</si>
  <si>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</si>
  <si>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</si>
  <si>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</si>
  <si>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</si>
  <si>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</si>
  <si>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</si>
  <si>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</si>
  <si>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</si>
  <si>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</si>
  <si>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</si>
  <si>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</si>
  <si>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</si>
  <si>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</si>
  <si>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</si>
  <si>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</si>
  <si>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</si>
  <si>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</si>
  <si>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</si>
  <si>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</si>
  <si>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</si>
  <si>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</si>
  <si>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</si>
  <si>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</si>
  <si>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</si>
  <si>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</si>
  <si>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</si>
  <si>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</si>
  <si>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</si>
  <si>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</si>
  <si>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</si>
  <si>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</si>
  <si>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</si>
  <si>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</si>
  <si>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</si>
  <si>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</si>
  <si>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</si>
  <si>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</si>
  <si>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</si>
  <si>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</si>
  <si>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</si>
  <si>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</si>
  <si>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</si>
  <si>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</si>
  <si>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</si>
  <si>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</si>
  <si>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</si>
  <si>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</si>
  <si>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</si>
  <si>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</si>
  <si>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</si>
  <si>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</si>
  <si>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</si>
  <si>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</si>
  <si>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</si>
  <si>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</si>
  <si>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</si>
  <si>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</si>
  <si>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</si>
  <si>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</si>
  <si>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</si>
  <si>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</si>
  <si>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</si>
  <si>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</si>
  <si>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</si>
  <si>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</si>
  <si>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</si>
  <si>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</si>
  <si>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</si>
  <si>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</si>
  <si>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</si>
  <si>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</si>
  <si>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</si>
  <si>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</si>
  <si>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</si>
  <si>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</si>
  <si>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</si>
  <si>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</si>
  <si>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</si>
  <si>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</si>
  <si>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</si>
  <si>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</si>
  <si>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</si>
  <si>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</si>
  <si>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</si>
  <si>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</si>
  <si>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</si>
  <si>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</si>
  <si>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</si>
  <si>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</si>
  <si>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</si>
  <si>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</si>
  <si>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</si>
  <si>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</si>
  <si>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</si>
  <si>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</si>
  <si>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</si>
  <si>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</si>
  <si>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</si>
  <si>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</si>
  <si>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</si>
  <si>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</si>
  <si>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</si>
  <si>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</si>
  <si>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</si>
  <si>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</si>
  <si>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</si>
  <si>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</si>
  <si>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</si>
  <si>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</si>
  <si>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</si>
  <si>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</si>
  <si>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</si>
  <si>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</si>
  <si>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</si>
  <si>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</si>
  <si>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</si>
  <si>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</si>
  <si>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</si>
  <si>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</si>
  <si>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</si>
  <si>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</si>
  <si>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</si>
  <si>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</si>
  <si>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</si>
  <si>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</si>
  <si>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</si>
  <si>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</si>
  <si>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</si>
  <si>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</si>
  <si>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</si>
  <si>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</si>
  <si>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</si>
  <si>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</si>
  <si>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</si>
  <si>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</si>
  <si>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</si>
  <si>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</si>
  <si>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</si>
  <si>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</si>
  <si>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</si>
  <si>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</si>
  <si>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</si>
  <si>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</si>
  <si>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</si>
  <si>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</si>
  <si>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</si>
  <si>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</si>
  <si>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</si>
  <si>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</si>
  <si>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</si>
  <si>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</si>
  <si>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</si>
  <si>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</si>
  <si>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</si>
  <si>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</si>
  <si>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</si>
  <si>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</si>
  <si>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</si>
  <si>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</si>
  <si>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</si>
  <si>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</si>
  <si>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</si>
  <si>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</si>
  <si>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</si>
  <si>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</si>
  <si>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</si>
  <si>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</si>
  <si>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</si>
  <si>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</si>
  <si>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</si>
  <si>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</si>
  <si>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</si>
  <si>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</si>
  <si>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</si>
  <si>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</si>
  <si>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</si>
  <si>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</si>
  <si>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</si>
  <si>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</si>
  <si>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</si>
  <si>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</si>
  <si>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</si>
  <si>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</si>
  <si>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</si>
  <si>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</si>
  <si>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</si>
  <si>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</si>
  <si>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</si>
  <si>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</si>
  <si>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</si>
  <si>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</si>
  <si>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</si>
  <si>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</si>
  <si>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</si>
  <si>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</si>
  <si>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</si>
  <si>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</si>
  <si>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</si>
  <si>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</si>
  <si>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</si>
  <si>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</si>
  <si>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</si>
  <si>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</si>
  <si>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</si>
  <si>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</si>
  <si>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</si>
  <si>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</si>
  <si>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</si>
  <si>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</si>
  <si>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</si>
  <si>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</si>
  <si>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</si>
  <si>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</si>
  <si>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</si>
  <si>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</si>
  <si>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</si>
  <si>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</si>
  <si>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</si>
  <si>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</si>
  <si>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</si>
  <si>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</si>
  <si>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</si>
  <si>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</si>
  <si>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</si>
  <si>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</si>
  <si>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</si>
  <si>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</si>
  <si>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</si>
  <si>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</si>
  <si>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</si>
  <si>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</si>
  <si>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</si>
  <si>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</si>
  <si>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</si>
  <si>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</si>
  <si>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</si>
  <si>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</si>
  <si>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</si>
  <si>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</si>
  <si>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</si>
  <si>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</si>
  <si>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</si>
  <si>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</si>
  <si>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</si>
  <si>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</si>
  <si>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</si>
  <si>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</si>
  <si>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</si>
  <si>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</si>
  <si>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</si>
  <si>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</si>
  <si>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</si>
  <si>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</si>
  <si>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</si>
  <si>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</si>
  <si>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</si>
  <si>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</si>
  <si>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</si>
  <si>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</si>
  <si>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</si>
  <si>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</si>
  <si>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</si>
  <si>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</si>
  <si>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</si>
  <si>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</si>
  <si>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</si>
  <si>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</si>
  <si>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</si>
  <si>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</si>
  <si>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</si>
  <si>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</si>
  <si>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</si>
  <si>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</si>
  <si>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</si>
  <si>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</si>
  <si>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</si>
  <si>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</si>
  <si>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</si>
  <si>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</si>
  <si>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</si>
  <si>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</si>
  <si>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</si>
  <si>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</si>
  <si>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</si>
  <si>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</si>
  <si>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</si>
  <si>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</si>
  <si>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</si>
  <si>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</si>
  <si>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</si>
  <si>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</si>
  <si>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</si>
  <si>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</si>
  <si>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</si>
  <si>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</si>
  <si>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</si>
  <si>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</si>
  <si>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</si>
  <si>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</si>
  <si>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</si>
  <si>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</si>
  <si>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</si>
  <si>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</si>
  <si>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</si>
  <si>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</si>
  <si>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</si>
  <si>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</si>
  <si>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</si>
  <si>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</si>
  <si>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</si>
  <si>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</si>
  <si>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</si>
  <si>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</si>
  <si>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</si>
  <si>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</si>
  <si>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</si>
  <si>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</si>
  <si>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</si>
  <si>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</si>
  <si>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</si>
  <si>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</si>
  <si>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</si>
  <si>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</si>
  <si>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</si>
  <si>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</si>
  <si>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</si>
  <si>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</si>
  <si>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</si>
  <si>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</si>
  <si>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</si>
  <si>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</si>
  <si>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</si>
  <si>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</si>
  <si>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</si>
  <si>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</si>
  <si>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</si>
  <si>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</si>
  <si>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</si>
  <si>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</si>
  <si>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</si>
  <si>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</si>
  <si>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</si>
  <si>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</si>
  <si>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</si>
  <si>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</si>
  <si>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</si>
  <si>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</si>
  <si>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</si>
  <si>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</si>
  <si>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</si>
  <si>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</si>
  <si>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</si>
  <si>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</si>
  <si>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</si>
  <si>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</si>
  <si>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</si>
  <si>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</si>
  <si>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</si>
  <si>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</si>
  <si>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</si>
  <si>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</si>
  <si>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</si>
  <si>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</si>
  <si>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</si>
  <si>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</si>
  <si>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</si>
  <si>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</si>
  <si>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</si>
  <si>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</si>
  <si>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</si>
  <si>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</si>
  <si>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</si>
  <si>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</si>
  <si>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</si>
  <si>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</si>
  <si>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</si>
  <si>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</si>
  <si>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</si>
  <si>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</si>
  <si>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</si>
  <si>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</si>
  <si>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</si>
  <si>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</si>
  <si>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</si>
  <si>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</si>
  <si>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</si>
  <si>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</si>
  <si>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</si>
  <si>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</si>
  <si>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</si>
  <si>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</si>
  <si>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</si>
  <si>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</si>
  <si>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</si>
  <si>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</si>
  <si>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</si>
  <si>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</si>
  <si>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</si>
  <si>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</si>
  <si>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</si>
  <si>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</si>
  <si>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</si>
  <si>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</si>
  <si>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</si>
  <si>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</si>
  <si>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</si>
  <si>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</si>
  <si>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</si>
  <si>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</si>
  <si>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</si>
  <si>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</si>
  <si>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</si>
  <si>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</si>
  <si>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</si>
  <si>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</si>
  <si>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</si>
  <si>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</si>
  <si>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</si>
  <si>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</si>
  <si>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</si>
  <si>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</si>
  <si>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</si>
  <si>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</si>
  <si>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</si>
  <si>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</si>
  <si>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</si>
  <si>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</si>
  <si>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</si>
  <si>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</si>
  <si>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</si>
  <si>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</si>
  <si>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</si>
  <si>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</si>
  <si>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</si>
  <si>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</si>
  <si>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</si>
  <si>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</si>
  <si>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</si>
  <si>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</si>
  <si>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</si>
  <si>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</si>
  <si>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</si>
  <si>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</si>
  <si>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</si>
  <si>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</si>
  <si>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</si>
  <si>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</si>
  <si>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</si>
  <si>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</si>
  <si>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</si>
  <si>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</si>
  <si>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</si>
  <si>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</si>
  <si>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</si>
  <si>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</si>
  <si>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</si>
  <si>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</si>
  <si>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</si>
  <si>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</si>
  <si>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</si>
  <si>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</si>
  <si>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</si>
  <si>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</si>
  <si>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</si>
  <si>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</si>
  <si>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</si>
  <si>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</si>
  <si>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</si>
  <si>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</si>
  <si>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</si>
  <si>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</si>
  <si>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</si>
  <si>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</si>
  <si>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</si>
  <si>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</si>
  <si>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</si>
  <si>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</si>
  <si>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</si>
  <si>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</si>
  <si>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</si>
  <si>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</si>
  <si>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</si>
  <si>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</si>
  <si>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</si>
  <si>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</si>
  <si>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</si>
  <si>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</si>
  <si>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</si>
  <si>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</si>
  <si>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</si>
  <si>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</si>
  <si>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</si>
  <si>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</si>
  <si>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</si>
  <si>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</si>
  <si>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</si>
  <si>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</si>
  <si>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</si>
  <si>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</si>
  <si>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</si>
  <si>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</si>
  <si>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</si>
  <si>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</si>
  <si>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</si>
  <si>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</si>
  <si>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</si>
  <si>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</si>
  <si>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</si>
  <si>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</si>
  <si>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</si>
  <si>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</si>
  <si>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</si>
  <si>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</si>
  <si>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</si>
  <si>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</si>
  <si>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</si>
  <si>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</si>
  <si>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</si>
  <si>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</si>
  <si>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</si>
  <si>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</si>
  <si>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</si>
  <si>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</si>
  <si>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</si>
  <si>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</si>
  <si>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</si>
  <si>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</si>
  <si>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</si>
  <si>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</si>
  <si>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</si>
  <si>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</si>
  <si>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</si>
  <si>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</si>
  <si>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</si>
  <si>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</si>
  <si>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</si>
  <si>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</si>
  <si>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</si>
  <si>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</si>
  <si>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</si>
  <si>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</si>
  <si>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</si>
  <si>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</si>
  <si>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</si>
  <si>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</si>
  <si>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</si>
  <si>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</si>
  <si>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</si>
  <si>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</si>
  <si>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</si>
  <si>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</si>
  <si>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</si>
  <si>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</si>
  <si>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</si>
  <si>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</si>
  <si>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</si>
  <si>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</si>
  <si>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</si>
  <si>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</si>
  <si>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</si>
  <si>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</si>
  <si>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</si>
  <si>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</si>
  <si>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</si>
  <si>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</si>
  <si>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</si>
  <si>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</si>
  <si>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</si>
  <si>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</si>
  <si>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</si>
  <si>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</si>
  <si>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</si>
  <si>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</si>
  <si>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</si>
  <si>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</si>
  <si>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</si>
  <si>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</si>
  <si>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</si>
  <si>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</si>
  <si>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</si>
  <si>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</si>
  <si>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</si>
  <si>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</si>
  <si>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</si>
  <si>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</si>
  <si>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</si>
  <si>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</si>
  <si>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</si>
  <si>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</si>
  <si>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</si>
  <si>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</si>
  <si>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</si>
  <si>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</si>
  <si>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</si>
  <si>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</si>
  <si>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</si>
  <si>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</si>
  <si>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</si>
  <si>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</si>
  <si>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</si>
  <si>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</si>
  <si>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</si>
  <si>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</si>
  <si>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</si>
  <si>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</si>
  <si>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</si>
  <si>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</si>
  <si>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</si>
  <si>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</si>
  <si>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</si>
  <si>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</si>
  <si>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</si>
  <si>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</si>
  <si>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</si>
  <si>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</si>
  <si>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</si>
  <si>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</si>
  <si>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</si>
  <si>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</si>
  <si>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</si>
  <si>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</si>
  <si>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</si>
  <si>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</si>
  <si>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</si>
  <si>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</si>
  <si>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</si>
  <si>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</si>
  <si>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</si>
  <si>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</si>
  <si>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</si>
  <si>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</si>
  <si>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</si>
  <si>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</si>
  <si>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</si>
  <si>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</si>
  <si>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</si>
  <si>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</si>
  <si>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</si>
  <si>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</si>
  <si>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</si>
  <si>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</si>
  <si>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</si>
  <si>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</si>
  <si>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</si>
  <si>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</si>
  <si>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</si>
  <si>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</si>
  <si>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</si>
  <si>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</si>
  <si>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</si>
  <si>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</si>
  <si>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</si>
  <si>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</si>
  <si>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</si>
  <si>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</si>
  <si>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</si>
  <si>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</si>
  <si>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</si>
  <si>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</si>
  <si>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</si>
  <si>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</si>
  <si>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</si>
  <si>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</si>
  <si>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</si>
  <si>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</si>
  <si>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</si>
  <si>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</si>
  <si>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</si>
  <si>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</si>
  <si>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</si>
  <si>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</si>
  <si>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</si>
  <si>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</si>
  <si>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</si>
  <si>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</si>
  <si>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</si>
  <si>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</si>
  <si>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</si>
  <si>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</si>
  <si>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</si>
  <si>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</si>
  <si>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</si>
  <si>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</si>
  <si>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</si>
  <si>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</si>
  <si>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</si>
  <si>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</si>
  <si>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</si>
  <si>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</si>
  <si>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</si>
  <si>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</si>
  <si>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</si>
  <si>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</si>
  <si>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</si>
  <si>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</si>
  <si>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</si>
  <si>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</si>
  <si>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</si>
  <si>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</si>
  <si>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</si>
  <si>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</si>
  <si>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</si>
  <si>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</si>
  <si>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</si>
  <si>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</si>
  <si>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</si>
  <si>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</si>
  <si>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</si>
  <si>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</si>
  <si>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</si>
  <si>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</si>
  <si>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</si>
  <si>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</si>
  <si>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</si>
  <si>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</si>
  <si>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</si>
  <si>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</si>
  <si>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</si>
  <si>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</si>
  <si>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</si>
  <si>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</si>
  <si>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</si>
  <si>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</si>
  <si>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</si>
  <si>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</si>
  <si>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</si>
  <si>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</si>
  <si>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</si>
  <si>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</si>
  <si>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</si>
  <si>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</si>
  <si>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</si>
  <si>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</si>
  <si>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</si>
  <si>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</si>
  <si>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</si>
  <si>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</si>
  <si>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</si>
  <si>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</si>
  <si>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</si>
  <si>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</si>
  <si>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</si>
  <si>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</si>
  <si>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</si>
  <si>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</si>
  <si>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</si>
  <si>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</si>
  <si>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</si>
  <si>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</si>
  <si>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</si>
  <si>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</si>
  <si>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</si>
  <si>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</si>
  <si>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</si>
  <si>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</si>
  <si>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</si>
  <si>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</si>
  <si>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</si>
  <si>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</si>
  <si>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</si>
  <si>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</si>
  <si>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</si>
  <si>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</si>
  <si>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</si>
  <si>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</si>
  <si>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</si>
  <si>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</si>
  <si>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</si>
  <si>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</si>
  <si>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</si>
  <si>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</si>
  <si>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</si>
  <si>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</si>
  <si>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</si>
  <si>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</si>
  <si>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</si>
  <si>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</si>
  <si>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</si>
  <si>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</si>
  <si>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</si>
  <si>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</si>
  <si>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</si>
  <si>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</si>
  <si>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</si>
  <si>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</si>
  <si>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</si>
  <si>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</si>
  <si>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</si>
  <si>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</si>
  <si>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</si>
  <si>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</si>
  <si>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</si>
  <si>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</si>
  <si>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</si>
  <si>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</si>
  <si>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</si>
  <si>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</si>
  <si>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</si>
  <si>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</si>
  <si>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</si>
  <si>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</si>
  <si>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</si>
  <si>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</si>
  <si>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</si>
  <si>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</si>
  <si>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</si>
  <si>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</si>
  <si>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</si>
  <si>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</si>
  <si>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</si>
  <si>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</si>
  <si>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</si>
  <si>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</si>
  <si>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</si>
  <si>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</si>
  <si>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</si>
  <si>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</si>
  <si>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</si>
  <si>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</si>
  <si>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</si>
  <si>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</si>
  <si>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</si>
  <si>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</si>
  <si>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</si>
  <si>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</si>
  <si>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</si>
  <si>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</si>
  <si>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</si>
  <si>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</si>
  <si>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</si>
  <si>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</si>
  <si>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</si>
  <si>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</si>
  <si>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</si>
  <si>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</si>
  <si>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</si>
  <si>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</si>
  <si>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</si>
  <si>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</si>
  <si>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</si>
  <si>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</si>
  <si>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</si>
  <si>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</si>
  <si>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</si>
  <si>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</si>
  <si>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</si>
  <si>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</si>
  <si>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</si>
  <si>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</si>
  <si>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</si>
  <si>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</si>
  <si>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</si>
  <si>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</si>
  <si>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</si>
  <si>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</si>
  <si>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</si>
  <si>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</si>
  <si>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</si>
  <si>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</si>
  <si>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</si>
  <si>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</si>
  <si>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</si>
  <si>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</si>
  <si>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</si>
  <si>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</si>
  <si>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</si>
  <si>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</si>
  <si>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</si>
  <si>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</si>
  <si>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</si>
  <si>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</si>
  <si>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</si>
  <si>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</si>
  <si>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</si>
  <si>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</si>
  <si>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</si>
  <si>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</si>
  <si>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</si>
  <si>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</si>
  <si>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</si>
  <si>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</si>
  <si>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</si>
  <si>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</si>
  <si>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</si>
  <si>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</si>
  <si>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</si>
  <si>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</si>
  <si>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</si>
  <si>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</si>
  <si>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</si>
  <si>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</si>
  <si>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</si>
  <si>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</si>
  <si>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</si>
  <si>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</si>
  <si>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</si>
  <si>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</si>
  <si>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</si>
  <si>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</si>
  <si>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</si>
  <si>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</si>
  <si>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</si>
  <si>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</si>
  <si>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</si>
  <si>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</si>
  <si>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</si>
  <si>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</si>
  <si>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</si>
  <si>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</si>
  <si>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</si>
  <si>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</si>
  <si>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</si>
  <si>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</si>
  <si>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</si>
  <si>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</si>
  <si>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</si>
  <si>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</si>
  <si>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</si>
  <si>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</si>
  <si>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</si>
  <si>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</si>
  <si>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</si>
  <si>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</si>
  <si>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</si>
  <si>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</si>
  <si>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</si>
  <si>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</si>
  <si>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</si>
  <si>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</si>
  <si>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</si>
  <si>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</si>
  <si>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</si>
  <si>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</si>
  <si>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</si>
  <si>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</si>
  <si>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</si>
  <si>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</si>
  <si>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</si>
  <si>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</si>
  <si>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</si>
  <si>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</si>
  <si>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</si>
  <si>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</si>
  <si>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</si>
  <si>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</si>
  <si>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</si>
  <si>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</si>
  <si>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</si>
  <si>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</si>
  <si>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</si>
  <si>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</si>
  <si>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</si>
  <si>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</si>
  <si>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</si>
  <si>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</si>
  <si>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</si>
  <si>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</si>
  <si>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</si>
  <si>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</si>
  <si>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</si>
  <si>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</si>
  <si>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</si>
  <si>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</si>
  <si>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</si>
  <si>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</si>
  <si>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</si>
  <si>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</si>
  <si>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</si>
  <si>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</si>
  <si>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</si>
  <si>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</si>
  <si>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</si>
  <si>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</si>
  <si>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</si>
  <si>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</si>
  <si>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</si>
  <si>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</si>
  <si>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</si>
  <si>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</si>
  <si>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</si>
  <si>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</si>
  <si>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</si>
  <si>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</si>
  <si>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</si>
  <si>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</si>
  <si>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</si>
  <si>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</si>
  <si>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</si>
  <si>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</si>
  <si>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</si>
  <si>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</si>
  <si>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</si>
  <si>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</si>
  <si>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</si>
  <si>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</si>
  <si>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</si>
  <si>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</si>
  <si>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</si>
  <si>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</si>
  <si>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</si>
  <si>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</si>
  <si>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</si>
  <si>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</si>
  <si>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</si>
  <si>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</si>
  <si>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</si>
  <si>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</si>
  <si>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</si>
  <si>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</si>
  <si>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</si>
  <si>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</si>
  <si>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</si>
  <si>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</si>
  <si>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</si>
  <si>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</si>
  <si>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</si>
  <si>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</si>
  <si>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</si>
  <si>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</si>
  <si>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</si>
  <si>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</si>
  <si>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</si>
  <si>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</si>
  <si>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</si>
  <si>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</si>
  <si>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</si>
  <si>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</si>
  <si>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</si>
  <si>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</si>
  <si>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</si>
  <si>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</si>
  <si>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</si>
  <si>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</si>
  <si>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</si>
  <si>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</si>
  <si>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</si>
  <si>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</si>
  <si>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</si>
  <si>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</si>
  <si>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</si>
  <si>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</si>
  <si>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</si>
  <si>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</si>
  <si>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</si>
  <si>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</si>
  <si>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</si>
  <si>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</si>
  <si>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</si>
  <si>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</si>
  <si>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</si>
  <si>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</si>
  <si>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</si>
  <si>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</si>
  <si>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</si>
  <si>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</si>
  <si>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</si>
  <si>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</si>
  <si>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</si>
  <si>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</si>
  <si>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</si>
  <si>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</si>
  <si>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</si>
  <si>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</si>
  <si>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</si>
  <si>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</si>
  <si>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</si>
  <si>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</si>
  <si>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</si>
  <si>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</si>
  <si>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</si>
  <si>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</si>
  <si>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</si>
  <si>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</si>
  <si>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</si>
  <si>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</si>
  <si>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</si>
  <si>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</si>
  <si>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</si>
  <si>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</si>
  <si>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</si>
  <si>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</si>
  <si>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</si>
  <si>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</si>
  <si>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</si>
  <si>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</si>
  <si>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</si>
  <si>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</si>
  <si>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</si>
  <si>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</si>
  <si>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</si>
  <si>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</si>
  <si>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</si>
  <si>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</si>
  <si>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</si>
  <si>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</si>
  <si>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</si>
  <si>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</si>
  <si>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</si>
  <si>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</si>
  <si>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</si>
  <si>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</si>
  <si>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</si>
  <si>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</si>
  <si>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</si>
  <si>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</si>
  <si>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</si>
  <si>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</si>
  <si>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</si>
  <si>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</si>
  <si>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</si>
  <si>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</si>
  <si>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</si>
  <si>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</si>
  <si>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</si>
  <si>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</si>
  <si>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</si>
  <si>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</si>
  <si>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</si>
  <si>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</si>
  <si>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</si>
  <si>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</si>
  <si>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</si>
  <si>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</si>
  <si>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</si>
  <si>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</si>
  <si>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</si>
  <si>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</si>
  <si>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</si>
  <si>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</si>
  <si>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</si>
  <si>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</si>
  <si>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</si>
  <si>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</si>
  <si>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</si>
  <si>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</si>
  <si>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</si>
  <si>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</si>
  <si>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</si>
  <si>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</si>
  <si>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</si>
  <si>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</si>
  <si>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</si>
  <si>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</si>
  <si>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</si>
  <si>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</si>
  <si>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</si>
  <si>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</si>
  <si>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</si>
  <si>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</si>
  <si>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</si>
  <si>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</si>
  <si>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</si>
  <si>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</si>
  <si>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</si>
  <si>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</si>
  <si>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</si>
  <si>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</si>
  <si>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</si>
  <si>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</si>
  <si>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</si>
  <si>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</si>
  <si>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</si>
  <si>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</si>
  <si>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</si>
  <si>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</si>
  <si>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</si>
  <si>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</si>
  <si>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</si>
  <si>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</si>
  <si>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</si>
  <si>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</si>
  <si>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</si>
  <si>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</si>
  <si>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</si>
  <si>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</si>
  <si>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</si>
  <si>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</si>
  <si>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</si>
  <si>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</si>
  <si>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</si>
  <si>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</si>
  <si>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</si>
  <si>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</si>
  <si>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</si>
  <si>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</si>
  <si>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</si>
  <si>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</si>
  <si>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</si>
  <si>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</si>
  <si>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</si>
  <si>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</si>
  <si>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</si>
  <si>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</si>
  <si>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</si>
  <si>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</si>
  <si>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</si>
  <si>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</si>
  <si>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</si>
  <si>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</si>
  <si>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</si>
  <si>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</si>
  <si>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</si>
  <si>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</si>
  <si>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</si>
  <si>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</si>
  <si>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</si>
  <si>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</si>
  <si>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</si>
  <si>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</si>
  <si>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</si>
  <si>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</si>
  <si>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</si>
  <si>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</si>
  <si>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</si>
  <si>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</si>
  <si>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</si>
  <si>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</si>
  <si>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</si>
  <si>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</si>
  <si>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</si>
  <si>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</si>
  <si>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</si>
  <si>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</si>
  <si>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</si>
  <si>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</si>
  <si>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</si>
  <si>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</si>
  <si>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</si>
  <si>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</si>
  <si>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</si>
  <si>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</si>
  <si>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</si>
  <si>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</si>
  <si>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</si>
  <si>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</si>
  <si>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</si>
  <si>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</si>
  <si>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</si>
  <si>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</si>
  <si>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</si>
  <si>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</si>
  <si>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</si>
  <si>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</si>
  <si>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</si>
  <si>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</si>
  <si>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</si>
  <si>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</si>
  <si>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</si>
  <si>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</si>
  <si>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</si>
  <si>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</si>
  <si>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</si>
  <si>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</si>
  <si>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</si>
  <si>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</si>
  <si>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</si>
  <si>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</si>
  <si>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</si>
  <si>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</si>
  <si>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</si>
  <si>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</si>
  <si>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</si>
  <si>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</si>
  <si>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</si>
  <si>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</si>
  <si>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</si>
  <si>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</si>
  <si>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</si>
  <si>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</si>
  <si>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</si>
  <si>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</si>
  <si>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</si>
  <si>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</si>
  <si>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</si>
  <si>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</si>
  <si>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</si>
  <si>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</si>
  <si>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</si>
  <si>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</si>
  <si>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</si>
  <si>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</si>
  <si>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</si>
  <si>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</si>
  <si>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</si>
  <si>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</si>
  <si>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</si>
  <si>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</si>
  <si>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</si>
  <si>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</si>
  <si>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</si>
  <si>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</si>
  <si>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</si>
  <si>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</si>
  <si>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</si>
  <si>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</si>
  <si>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</si>
  <si>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</si>
  <si>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</si>
  <si>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</si>
  <si>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</si>
  <si>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</si>
  <si>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</si>
  <si>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</si>
  <si>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</si>
  <si>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</si>
  <si>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</si>
  <si>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</si>
  <si>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</si>
  <si>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</si>
  <si>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</si>
  <si>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</si>
  <si>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</si>
  <si>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</si>
  <si>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</si>
  <si>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</si>
  <si>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</si>
  <si>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</si>
  <si>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</si>
  <si>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</si>
  <si>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</si>
  <si>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</si>
  <si>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</si>
  <si>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</si>
  <si>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</si>
  <si>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</si>
  <si>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</si>
  <si>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</si>
  <si>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</si>
  <si>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</si>
  <si>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</si>
  <si>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</si>
  <si>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</si>
  <si>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</si>
  <si>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</si>
  <si>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</si>
  <si>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</si>
  <si>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</si>
  <si>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</si>
  <si>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</si>
  <si>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</si>
  <si>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</si>
  <si>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</si>
  <si>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</si>
  <si>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</si>
  <si>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</si>
  <si>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</si>
  <si>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</si>
  <si>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</si>
  <si>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</si>
  <si>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</si>
  <si>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</si>
  <si>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</si>
  <si>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</si>
  <si>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</si>
  <si>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</si>
  <si>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</si>
  <si>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</si>
  <si>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</si>
  <si>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</si>
  <si>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</si>
  <si>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</si>
  <si>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</si>
  <si>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</si>
  <si>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</si>
  <si>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</si>
  <si>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</si>
  <si>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</si>
  <si>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</si>
  <si>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</si>
  <si>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</si>
  <si>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</si>
  <si>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</si>
  <si>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</si>
  <si>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</si>
  <si>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</si>
  <si>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</si>
  <si>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</si>
  <si>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</si>
  <si>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</si>
  <si>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</si>
  <si>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</si>
  <si>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</si>
  <si>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</si>
  <si>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</si>
  <si>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</si>
  <si>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</si>
  <si>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</si>
  <si>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</si>
  <si>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</si>
  <si>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</si>
  <si>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</si>
  <si>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</si>
  <si>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</si>
  <si>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</si>
  <si>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</si>
  <si>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</si>
  <si>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</si>
  <si>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</si>
  <si>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</si>
  <si>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</si>
  <si>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</si>
  <si>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</si>
  <si>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</si>
  <si>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</si>
  <si>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</si>
  <si>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</si>
  <si>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</si>
  <si>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</si>
  <si>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</si>
  <si>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</si>
  <si>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</si>
  <si>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</si>
  <si>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</si>
  <si>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</si>
  <si>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</si>
  <si>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</si>
  <si>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</si>
  <si>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</si>
  <si>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</si>
  <si>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</si>
  <si>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</si>
  <si>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</si>
  <si>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</si>
  <si>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</si>
  <si>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</si>
  <si>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</si>
  <si>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</si>
  <si>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</si>
  <si>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</si>
  <si>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</si>
  <si>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</si>
  <si>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</si>
  <si>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</si>
  <si>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</si>
  <si>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</si>
  <si>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</si>
  <si>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</si>
  <si>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</si>
  <si>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</si>
  <si>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</si>
  <si>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</si>
  <si>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</si>
  <si>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</si>
  <si>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</si>
  <si>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</si>
  <si>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</si>
  <si>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</si>
  <si>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</si>
  <si>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</si>
  <si>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</si>
  <si>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</si>
  <si>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</si>
  <si>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</si>
  <si>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</si>
  <si>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</si>
  <si>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</si>
  <si>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</si>
  <si>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</si>
  <si>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</si>
  <si>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</si>
  <si>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</si>
  <si>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</si>
  <si>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</si>
  <si>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</si>
  <si>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</si>
  <si>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</si>
  <si>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</si>
  <si>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</si>
  <si>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</si>
  <si>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</si>
  <si>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</si>
  <si>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</si>
  <si>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</si>
  <si>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</si>
  <si>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</si>
  <si>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</si>
  <si>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</si>
  <si>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</si>
  <si>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</si>
  <si>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</si>
  <si>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</si>
  <si>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</si>
  <si>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</si>
  <si>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</si>
  <si>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</si>
  <si>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</si>
  <si>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</si>
  <si>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</si>
  <si>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</si>
  <si>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</si>
  <si>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</si>
  <si>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</si>
  <si>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</si>
  <si>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</si>
  <si>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</si>
  <si>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</si>
  <si>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</si>
  <si>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</si>
  <si>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</si>
  <si>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</si>
  <si>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</si>
  <si>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</si>
  <si>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</si>
  <si>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</si>
  <si>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</si>
  <si>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</si>
  <si>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</si>
  <si>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</si>
  <si>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</si>
  <si>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</si>
  <si>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</si>
  <si>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</si>
  <si>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</si>
  <si>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</si>
  <si>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</si>
  <si>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</si>
  <si>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</si>
  <si>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</si>
  <si>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</si>
  <si>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</si>
  <si>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</si>
  <si>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</si>
  <si>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</si>
  <si>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</si>
  <si>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</si>
  <si>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</si>
  <si>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</si>
  <si>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</si>
  <si>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</si>
  <si>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</si>
  <si>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</si>
  <si>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</si>
  <si>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</si>
  <si>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</si>
  <si>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</si>
  <si>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</si>
  <si>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</si>
  <si>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</si>
  <si>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</si>
  <si>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</si>
  <si>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</si>
  <si>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</si>
  <si>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</si>
  <si>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</si>
  <si>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</si>
  <si>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</si>
  <si>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</si>
  <si>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</si>
  <si>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</si>
  <si>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</si>
  <si>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</si>
  <si>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</si>
  <si>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</si>
  <si>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</si>
  <si>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</si>
  <si>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</si>
  <si>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</si>
  <si>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</si>
  <si>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</si>
  <si>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</si>
  <si>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</si>
  <si>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</si>
  <si>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</si>
  <si>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</si>
  <si>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</si>
  <si>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</si>
  <si>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</si>
  <si>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</si>
  <si>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</si>
  <si>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</si>
  <si>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</si>
  <si>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</si>
  <si>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</si>
  <si>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</si>
  <si>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</si>
  <si>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</si>
  <si>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</si>
  <si>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</si>
  <si>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</si>
  <si>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</si>
  <si>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</si>
  <si>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</si>
  <si>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</si>
  <si>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</si>
  <si>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</si>
  <si>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</si>
  <si>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</si>
  <si>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</si>
  <si>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</si>
  <si>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</si>
  <si>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</si>
  <si>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</si>
  <si>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</si>
  <si>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</si>
  <si>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</si>
  <si>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</si>
  <si>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</si>
  <si>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</si>
  <si>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</si>
  <si>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</si>
  <si>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</si>
  <si>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</si>
  <si>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</si>
  <si>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</si>
  <si>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</si>
  <si>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</si>
  <si>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</si>
  <si>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</si>
  <si>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</si>
  <si>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</si>
  <si>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</si>
  <si>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</si>
  <si>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</si>
  <si>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</si>
  <si>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</si>
  <si>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</si>
  <si>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</si>
  <si>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</si>
  <si>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</si>
  <si>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</si>
  <si>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</si>
  <si>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</si>
  <si>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</si>
  <si>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</si>
  <si>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</si>
  <si>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</si>
  <si>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</si>
  <si>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</si>
  <si>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</si>
  <si>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</si>
  <si>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</si>
  <si>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</si>
  <si>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</si>
  <si>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</si>
  <si>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</si>
  <si>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</si>
  <si>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</si>
  <si>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</si>
  <si>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</si>
  <si>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</si>
  <si>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</si>
  <si>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</si>
  <si>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</si>
  <si>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</si>
  <si>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</si>
  <si>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</si>
  <si>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</si>
  <si>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</si>
  <si>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</si>
  <si>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</si>
  <si>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</si>
  <si>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</si>
  <si>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</si>
  <si>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</si>
  <si>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</si>
  <si>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</si>
  <si>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</si>
  <si>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</si>
  <si>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</si>
  <si>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</si>
  <si>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</si>
  <si>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</si>
  <si>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</si>
  <si>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</si>
  <si>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</si>
  <si>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</si>
  <si>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</si>
  <si>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</si>
  <si>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</si>
  <si>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</si>
  <si>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</si>
  <si>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</si>
  <si>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</si>
  <si>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</si>
  <si>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</si>
  <si>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</si>
  <si>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</si>
  <si>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</si>
  <si>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</si>
  <si>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</si>
  <si>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</si>
  <si>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</si>
  <si>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</si>
  <si>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</si>
  <si>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</si>
  <si>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</si>
  <si>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</si>
  <si>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</si>
  <si>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</si>
  <si>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</si>
  <si>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</si>
  <si>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</si>
  <si>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</si>
  <si>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</si>
  <si>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</si>
  <si>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</si>
  <si>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</si>
  <si>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</si>
  <si>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</si>
  <si>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</si>
  <si>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</si>
  <si>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</si>
  <si>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</si>
  <si>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</si>
  <si>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</si>
  <si>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</si>
  <si>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</si>
  <si>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</si>
  <si>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</si>
  <si>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</si>
  <si>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</si>
  <si>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</si>
  <si>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</si>
  <si>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</si>
  <si>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</si>
  <si>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</si>
  <si>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</si>
  <si>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</si>
  <si>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</si>
  <si>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</si>
  <si>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</si>
  <si>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</si>
  <si>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</si>
  <si>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</si>
  <si>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</si>
  <si>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</si>
  <si>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</si>
  <si>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</si>
  <si>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</si>
  <si>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</si>
  <si>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</si>
  <si>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</si>
  <si>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</si>
  <si>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</si>
  <si>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</si>
  <si>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</si>
  <si>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</si>
  <si>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</si>
  <si>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</si>
  <si>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</si>
  <si>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</si>
  <si>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</si>
  <si>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</si>
  <si>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</si>
  <si>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</si>
  <si>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</si>
  <si>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</si>
  <si>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</si>
  <si>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</si>
  <si>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</si>
  <si>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</si>
  <si>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</si>
  <si>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</si>
  <si>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</si>
  <si>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</si>
  <si>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</si>
  <si>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</si>
  <si>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</si>
  <si>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</si>
  <si>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</si>
  <si>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</si>
  <si>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</si>
  <si>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</si>
  <si>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</si>
  <si>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</si>
  <si>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</si>
  <si>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</si>
  <si>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</si>
  <si>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</si>
  <si>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</si>
  <si>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</si>
  <si>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</si>
  <si>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</si>
  <si>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</si>
  <si>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</si>
  <si>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</si>
  <si>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</si>
  <si>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</si>
  <si>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</si>
  <si>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</si>
  <si>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</si>
  <si>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</si>
  <si>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</si>
  <si>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</si>
  <si>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</si>
  <si>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</si>
  <si>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</si>
  <si>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</si>
  <si>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</si>
  <si>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</si>
  <si>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</si>
  <si>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</si>
  <si>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</si>
  <si>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</si>
  <si>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</si>
  <si>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</si>
  <si>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</si>
  <si>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</si>
  <si>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</si>
  <si>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</si>
  <si>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</si>
  <si>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</si>
  <si>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</si>
  <si>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</si>
  <si>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</si>
  <si>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</si>
  <si>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</si>
  <si>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</si>
  <si>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</si>
  <si>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</si>
  <si>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</si>
  <si>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</si>
  <si>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</si>
  <si>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</si>
  <si>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</si>
  <si>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</si>
  <si>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</si>
  <si>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</si>
  <si>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</si>
  <si>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</si>
  <si>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</si>
  <si>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</si>
  <si>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</si>
  <si>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</si>
  <si>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</si>
  <si>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</si>
  <si>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</si>
  <si>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</si>
  <si>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</si>
  <si>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</si>
  <si>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</si>
  <si>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</si>
  <si>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</si>
  <si>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</si>
  <si>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</si>
  <si>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</si>
  <si>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</si>
  <si>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</si>
  <si>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</si>
  <si>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</si>
  <si>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</si>
  <si>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</si>
  <si>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</si>
  <si>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</si>
  <si>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</si>
  <si>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</si>
  <si>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</si>
  <si>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</si>
  <si>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</si>
  <si>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</si>
  <si>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</si>
  <si>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</si>
  <si>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</si>
  <si>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</si>
  <si>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</si>
  <si>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</si>
  <si>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</si>
  <si>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</si>
  <si>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</si>
  <si>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</si>
  <si>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</si>
  <si>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</si>
  <si>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</si>
  <si>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</si>
  <si>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</si>
  <si>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</si>
  <si>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</si>
  <si>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</si>
  <si>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</si>
  <si>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</si>
  <si>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</si>
  <si>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</si>
  <si>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</si>
  <si>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</si>
  <si>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</si>
  <si>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</si>
  <si>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</si>
  <si>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</si>
  <si>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</si>
  <si>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</si>
  <si>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</si>
  <si>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</si>
  <si>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</si>
  <si>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</si>
  <si>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</si>
  <si>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</si>
  <si>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</si>
  <si>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</si>
  <si>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</si>
  <si>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</si>
  <si>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</si>
  <si>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</si>
  <si>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</si>
  <si>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</si>
  <si>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</si>
  <si>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</si>
  <si>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</si>
  <si>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</si>
  <si>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</si>
  <si>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</si>
  <si>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</si>
  <si>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</si>
  <si>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</si>
  <si>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</si>
  <si>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</si>
  <si>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</si>
  <si>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</si>
  <si>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</si>
  <si>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</si>
  <si>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</si>
  <si>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</si>
  <si>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</si>
  <si>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</si>
  <si>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</si>
  <si>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</si>
  <si>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</si>
  <si>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</si>
  <si>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</si>
  <si>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</si>
  <si>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</si>
  <si>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</si>
  <si>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</si>
  <si>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</si>
  <si>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</si>
  <si>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</si>
  <si>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</si>
  <si>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</si>
  <si>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</si>
  <si>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</si>
  <si>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</si>
  <si>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</si>
  <si>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</si>
  <si>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</si>
  <si>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</si>
  <si>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</si>
  <si>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</si>
  <si>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</si>
  <si>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</si>
  <si>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</si>
  <si>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</si>
  <si>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</si>
  <si>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</si>
  <si>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</si>
  <si>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</si>
  <si>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</si>
  <si>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</si>
  <si>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</si>
  <si>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</si>
  <si>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</si>
  <si>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</si>
  <si>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</si>
  <si>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</si>
  <si>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</si>
  <si>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</si>
  <si>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</si>
  <si>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</si>
  <si>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</si>
  <si>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</si>
  <si>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</si>
  <si>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</si>
  <si>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</si>
  <si>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</si>
  <si>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</si>
  <si>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</si>
  <si>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</si>
  <si>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</si>
  <si>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</si>
  <si>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</si>
  <si>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</si>
  <si>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</si>
  <si>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</si>
  <si>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</si>
  <si>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</si>
  <si>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</si>
  <si>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</si>
  <si>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</si>
  <si>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</si>
  <si>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</si>
  <si>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</si>
  <si>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</si>
  <si>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</si>
  <si>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</si>
  <si>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</si>
  <si>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</si>
  <si>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</si>
  <si>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</si>
  <si>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</si>
  <si>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</si>
  <si>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</si>
  <si>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</si>
  <si>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</si>
  <si>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</si>
  <si>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</si>
  <si>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</si>
  <si>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</si>
  <si>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</si>
  <si>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</si>
  <si>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</si>
  <si>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</si>
  <si>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</si>
  <si>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</si>
  <si>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</si>
  <si>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</si>
  <si>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</si>
  <si>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</si>
  <si>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</si>
  <si>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</si>
  <si>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</si>
  <si>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</si>
  <si>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</si>
  <si>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</si>
  <si>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</si>
  <si>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</si>
  <si>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</si>
  <si>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</si>
  <si>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</si>
  <si>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</si>
  <si>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</si>
  <si>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</si>
  <si>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</si>
  <si>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</si>
  <si>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</si>
  <si>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</si>
  <si>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</si>
  <si>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</si>
  <si>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</si>
  <si>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</si>
  <si>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</si>
  <si>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</si>
  <si>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</si>
  <si>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</si>
  <si>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</si>
  <si>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</si>
  <si>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</si>
  <si>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</si>
  <si>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</si>
  <si>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</si>
  <si>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</si>
  <si>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</si>
  <si>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</si>
  <si>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</si>
  <si>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</si>
  <si>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</si>
  <si>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</si>
  <si>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</si>
  <si>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</si>
  <si>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</si>
  <si>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</si>
  <si>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</si>
  <si>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</si>
  <si>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</si>
  <si>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</si>
  <si>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</si>
  <si>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</si>
  <si>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</si>
  <si>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</si>
  <si>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</si>
  <si>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</si>
  <si>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</si>
  <si>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</si>
  <si>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</si>
  <si>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</si>
  <si>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</si>
  <si>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</si>
  <si>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</si>
  <si>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</si>
  <si>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</si>
  <si>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</si>
  <si>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</si>
  <si>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</si>
  <si>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</si>
  <si>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</si>
  <si>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</si>
  <si>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</si>
  <si>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</si>
  <si>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</si>
  <si>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</si>
  <si>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</si>
  <si>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</si>
  <si>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</si>
  <si>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</si>
  <si>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</si>
  <si>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</si>
  <si>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</si>
  <si>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</si>
  <si>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</si>
  <si>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</si>
  <si>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</si>
  <si>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</si>
  <si>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</si>
  <si>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</si>
  <si>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</si>
  <si>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</si>
  <si>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</si>
  <si>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</si>
  <si>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</si>
  <si>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</si>
  <si>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</si>
  <si>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</si>
  <si>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</si>
  <si>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</si>
  <si>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</si>
  <si>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</si>
  <si>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</si>
  <si>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</si>
  <si>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</si>
  <si>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</si>
  <si>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</si>
  <si>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</si>
  <si>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</si>
  <si>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</si>
  <si>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</si>
  <si>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</si>
  <si>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</si>
  <si>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</si>
  <si>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</si>
  <si>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</si>
  <si>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</si>
  <si>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</si>
  <si>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</si>
  <si>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</si>
  <si>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</si>
  <si>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</si>
  <si>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</si>
  <si>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</si>
  <si>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</si>
  <si>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</si>
  <si>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</si>
  <si>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</si>
  <si>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</si>
  <si>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</si>
  <si>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</si>
  <si>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</si>
  <si>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</si>
  <si>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</si>
  <si>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</si>
  <si>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</si>
  <si>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</si>
  <si>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</si>
  <si>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</si>
  <si>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</si>
  <si>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</si>
  <si>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</si>
  <si>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</si>
  <si>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</si>
  <si>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</si>
  <si>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</si>
  <si>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</si>
  <si>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</si>
  <si>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</si>
  <si>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</si>
  <si>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</si>
  <si>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</si>
  <si>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</si>
  <si>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</si>
  <si>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</si>
  <si>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</si>
  <si>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</si>
  <si>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</si>
  <si>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</si>
  <si>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</si>
  <si>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</si>
  <si>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</si>
  <si>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</si>
  <si>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</si>
  <si>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</si>
  <si>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</si>
  <si>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</si>
  <si>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</si>
  <si>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</si>
  <si>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</si>
  <si>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</si>
  <si>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</si>
  <si>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</si>
  <si>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</si>
  <si>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</si>
  <si>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</si>
  <si>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</si>
  <si>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</si>
  <si>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</si>
  <si>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</si>
  <si>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</si>
  <si>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</si>
  <si>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</si>
  <si>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</si>
  <si>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</si>
  <si>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</si>
  <si>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</si>
  <si>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</si>
  <si>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</si>
  <si>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</si>
  <si>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</si>
  <si>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</si>
  <si>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</si>
  <si>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</si>
  <si>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</si>
  <si>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</si>
  <si>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</si>
  <si>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</si>
  <si>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</si>
  <si>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</si>
  <si>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</si>
  <si>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</si>
  <si>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</si>
  <si>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</si>
  <si>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</si>
  <si>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</si>
  <si>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</si>
  <si>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</si>
  <si>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</si>
  <si>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</si>
  <si>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</si>
  <si>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</si>
  <si>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</si>
  <si>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</si>
  <si>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</si>
  <si>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</si>
  <si>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</si>
  <si>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</si>
  <si>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</si>
  <si>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</si>
  <si>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</si>
  <si>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</si>
  <si>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</si>
  <si>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</si>
  <si>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</si>
  <si>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</si>
  <si>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Pompe à chaleur air/eau vitesse 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</si>
</sst>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72.8125</c:v>
                </c:pt>
                <c:pt idx="1">
                  <c:v>105</c:v>
                </c:pt>
                <c:pt idx="2">
                  <c:v>130.75</c:v>
                </c:pt>
                <c:pt idx="3">
                  <c:v>140.19999999999999</c:v>
                </c:pt>
                <c:pt idx="4">
                  <c:v>140.19999999999999</c:v>
                </c:pt>
                <c:pt idx="5">
                  <c:v>140.19999999999999</c:v>
                </c:pt>
                <c:pt idx="6">
                  <c:v>140.19999999999999</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72.802142857142854</c:v>
                </c:pt>
                <c:pt idx="1">
                  <c:v>76.022678571428557</c:v>
                </c:pt>
                <c:pt idx="2">
                  <c:v>79.243214285714288</c:v>
                </c:pt>
                <c:pt idx="3">
                  <c:v>82.46374999999999</c:v>
                </c:pt>
                <c:pt idx="4">
                  <c:v>85.684285714285721</c:v>
                </c:pt>
                <c:pt idx="5">
                  <c:v>88.904821428571424</c:v>
                </c:pt>
                <c:pt idx="6">
                  <c:v>92.125357142857155</c:v>
                </c:pt>
                <c:pt idx="7">
                  <c:v>95.345892857142843</c:v>
                </c:pt>
                <c:pt idx="8">
                  <c:v>98.566428571428574</c:v>
                </c:pt>
                <c:pt idx="9">
                  <c:v>101.78696428571429</c:v>
                </c:pt>
                <c:pt idx="10">
                  <c:v>105.00749999999999</c:v>
                </c:pt>
                <c:pt idx="11">
                  <c:v>108.2280357142857</c:v>
                </c:pt>
                <c:pt idx="12">
                  <c:v>111.44857142857143</c:v>
                </c:pt>
                <c:pt idx="13">
                  <c:v>114.66910714285713</c:v>
                </c:pt>
                <c:pt idx="14">
                  <c:v>117.88964285714286</c:v>
                </c:pt>
                <c:pt idx="15">
                  <c:v>121.11017857142858</c:v>
                </c:pt>
                <c:pt idx="16">
                  <c:v>124.33071428571428</c:v>
                </c:pt>
                <c:pt idx="17">
                  <c:v>127.55125000000001</c:v>
                </c:pt>
                <c:pt idx="18">
                  <c:v>130.76945234011271</c:v>
                </c:pt>
                <c:pt idx="19">
                  <c:v>131.83457118353343</c:v>
                </c:pt>
                <c:pt idx="20">
                  <c:v>132.90014395981376</c:v>
                </c:pt>
                <c:pt idx="21">
                  <c:v>133.96617066895368</c:v>
                </c:pt>
                <c:pt idx="22">
                  <c:v>135.03265131095318</c:v>
                </c:pt>
                <c:pt idx="23">
                  <c:v>136.09958588581227</c:v>
                </c:pt>
                <c:pt idx="24">
                  <c:v>137.16697439353101</c:v>
                </c:pt>
                <c:pt idx="25">
                  <c:v>138.23481683410927</c:v>
                </c:pt>
                <c:pt idx="26">
                  <c:v>139.30311320754714</c:v>
                </c:pt>
                <c:pt idx="27">
                  <c:v>140.37186351384463</c:v>
                </c:pt>
                <c:pt idx="28">
                  <c:v>140.27439322469982</c:v>
                </c:pt>
                <c:pt idx="29">
                  <c:v>140.17049436412643</c:v>
                </c:pt>
                <c:pt idx="30">
                  <c:v>140.0601669321245</c:v>
                </c:pt>
                <c:pt idx="31">
                  <c:v>139.94341092869394</c:v>
                </c:pt>
                <c:pt idx="32">
                  <c:v>139.82022635383484</c:v>
                </c:pt>
                <c:pt idx="33">
                  <c:v>139.80969063954916</c:v>
                </c:pt>
                <c:pt idx="34">
                  <c:v>139.79915492526342</c:v>
                </c:pt>
                <c:pt idx="35">
                  <c:v>139.78861921097763</c:v>
                </c:pt>
                <c:pt idx="36">
                  <c:v>139.77808349669198</c:v>
                </c:pt>
                <c:pt idx="37">
                  <c:v>139.76754778240627</c:v>
                </c:pt>
                <c:pt idx="38">
                  <c:v>139.75701206812053</c:v>
                </c:pt>
                <c:pt idx="39">
                  <c:v>139.74647635383485</c:v>
                </c:pt>
                <c:pt idx="40">
                  <c:v>139.73594063954914</c:v>
                </c:pt>
                <c:pt idx="41">
                  <c:v>139.7254049252634</c:v>
                </c:pt>
                <c:pt idx="42">
                  <c:v>139.7148692109777</c:v>
                </c:pt>
                <c:pt idx="43">
                  <c:v>139.70433349669196</c:v>
                </c:pt>
                <c:pt idx="44">
                  <c:v>139.69379778240625</c:v>
                </c:pt>
                <c:pt idx="45">
                  <c:v>139.68326206812054</c:v>
                </c:pt>
                <c:pt idx="46">
                  <c:v>139.68326206812054</c:v>
                </c:pt>
                <c:pt idx="47">
                  <c:v>139.68326206812054</c:v>
                </c:pt>
                <c:pt idx="48">
                  <c:v>139.68326206812054</c:v>
                </c:pt>
                <c:pt idx="49">
                  <c:v>139.68326206812054</c:v>
                </c:pt>
                <c:pt idx="50">
                  <c:v>139.68326206812054</c:v>
                </c:pt>
                <c:pt idx="51">
                  <c:v>139.68326206812054</c:v>
                </c:pt>
                <c:pt idx="52">
                  <c:v>139.68326206812054</c:v>
                </c:pt>
                <c:pt idx="53">
                  <c:v>139.68326206812054</c:v>
                </c:pt>
                <c:pt idx="54">
                  <c:v>139.68326206812054</c:v>
                </c:pt>
                <c:pt idx="55">
                  <c:v>139.68326206812054</c:v>
                </c:pt>
                <c:pt idx="56">
                  <c:v>139.68326206812054</c:v>
                </c:pt>
                <c:pt idx="57">
                  <c:v>139.68326206812054</c:v>
                </c:pt>
                <c:pt idx="58">
                  <c:v>139.68326206812054</c:v>
                </c:pt>
                <c:pt idx="59">
                  <c:v>139.68326206812054</c:v>
                </c:pt>
                <c:pt idx="60">
                  <c:v>139.68326206812054</c:v>
                </c:pt>
                <c:pt idx="61">
                  <c:v>139.68326206812054</c:v>
                </c:pt>
                <c:pt idx="62">
                  <c:v>139.68326206812054</c:v>
                </c:pt>
                <c:pt idx="63">
                  <c:v>139.68326206812054</c:v>
                </c:pt>
                <c:pt idx="64">
                  <c:v>139.68326206812054</c:v>
                </c:pt>
                <c:pt idx="65">
                  <c:v>139.68326206812054</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72.562500000000014</c:v>
                </c:pt>
                <c:pt idx="1">
                  <c:v>75.78125</c:v>
                </c:pt>
                <c:pt idx="2">
                  <c:v>79.000000000000014</c:v>
                </c:pt>
                <c:pt idx="3">
                  <c:v>82.21875</c:v>
                </c:pt>
                <c:pt idx="4">
                  <c:v>85.437500000000014</c:v>
                </c:pt>
                <c:pt idx="5">
                  <c:v>88.65625</c:v>
                </c:pt>
                <c:pt idx="6">
                  <c:v>91.875000000000014</c:v>
                </c:pt>
                <c:pt idx="7">
                  <c:v>95.093750000000028</c:v>
                </c:pt>
                <c:pt idx="8">
                  <c:v>98.312500000000014</c:v>
                </c:pt>
                <c:pt idx="9">
                  <c:v>101.53125000000001</c:v>
                </c:pt>
                <c:pt idx="10">
                  <c:v>104.75</c:v>
                </c:pt>
                <c:pt idx="11">
                  <c:v>107.96875000000001</c:v>
                </c:pt>
                <c:pt idx="12">
                  <c:v>111.18750000000001</c:v>
                </c:pt>
                <c:pt idx="13">
                  <c:v>114.40625000000003</c:v>
                </c:pt>
                <c:pt idx="14">
                  <c:v>117.625</c:v>
                </c:pt>
                <c:pt idx="15">
                  <c:v>120.84375000000003</c:v>
                </c:pt>
                <c:pt idx="16">
                  <c:v>124.06250000000001</c:v>
                </c:pt>
                <c:pt idx="17">
                  <c:v>127.28125</c:v>
                </c:pt>
                <c:pt idx="18">
                  <c:v>130.5</c:v>
                </c:pt>
                <c:pt idx="19">
                  <c:v>131.36250000000001</c:v>
                </c:pt>
                <c:pt idx="20">
                  <c:v>132.22499999999999</c:v>
                </c:pt>
                <c:pt idx="21">
                  <c:v>133.08750000000001</c:v>
                </c:pt>
                <c:pt idx="22">
                  <c:v>133.95000000000002</c:v>
                </c:pt>
                <c:pt idx="23">
                  <c:v>134.8125</c:v>
                </c:pt>
                <c:pt idx="24">
                  <c:v>135.67500000000001</c:v>
                </c:pt>
                <c:pt idx="25">
                  <c:v>136.53750000000002</c:v>
                </c:pt>
                <c:pt idx="26">
                  <c:v>137.4</c:v>
                </c:pt>
                <c:pt idx="27">
                  <c:v>138.26249999999999</c:v>
                </c:pt>
                <c:pt idx="28">
                  <c:v>139.38750000000002</c:v>
                </c:pt>
                <c:pt idx="29">
                  <c:v>140.51250000000002</c:v>
                </c:pt>
                <c:pt idx="30">
                  <c:v>141.63750000000002</c:v>
                </c:pt>
                <c:pt idx="31">
                  <c:v>142.76250000000002</c:v>
                </c:pt>
                <c:pt idx="32">
                  <c:v>143.88749999999999</c:v>
                </c:pt>
                <c:pt idx="33">
                  <c:v>143.88749999999999</c:v>
                </c:pt>
                <c:pt idx="34">
                  <c:v>143.88750000000002</c:v>
                </c:pt>
                <c:pt idx="35">
                  <c:v>143.88749999999999</c:v>
                </c:pt>
                <c:pt idx="36">
                  <c:v>143.88750000000002</c:v>
                </c:pt>
                <c:pt idx="37">
                  <c:v>143.88750000000002</c:v>
                </c:pt>
                <c:pt idx="38">
                  <c:v>143.88749999999999</c:v>
                </c:pt>
                <c:pt idx="39">
                  <c:v>143.88749999999999</c:v>
                </c:pt>
                <c:pt idx="40">
                  <c:v>143.88750000000002</c:v>
                </c:pt>
                <c:pt idx="41">
                  <c:v>143.88750000000002</c:v>
                </c:pt>
                <c:pt idx="42">
                  <c:v>143.88750000000002</c:v>
                </c:pt>
                <c:pt idx="43">
                  <c:v>143.88750000000002</c:v>
                </c:pt>
                <c:pt idx="44">
                  <c:v>143.88749999999999</c:v>
                </c:pt>
                <c:pt idx="45">
                  <c:v>143.88749999999999</c:v>
                </c:pt>
                <c:pt idx="46">
                  <c:v>143.88749999999999</c:v>
                </c:pt>
                <c:pt idx="47">
                  <c:v>143.88749999999999</c:v>
                </c:pt>
                <c:pt idx="48">
                  <c:v>143.88749999999999</c:v>
                </c:pt>
                <c:pt idx="49">
                  <c:v>143.88749999999999</c:v>
                </c:pt>
                <c:pt idx="50">
                  <c:v>143.88749999999999</c:v>
                </c:pt>
                <c:pt idx="51">
                  <c:v>143.88749999999999</c:v>
                </c:pt>
                <c:pt idx="52">
                  <c:v>143.88749999999999</c:v>
                </c:pt>
                <c:pt idx="53">
                  <c:v>143.88749999999999</c:v>
                </c:pt>
                <c:pt idx="54">
                  <c:v>143.88749999999999</c:v>
                </c:pt>
                <c:pt idx="55">
                  <c:v>143.88749999999999</c:v>
                </c:pt>
                <c:pt idx="56">
                  <c:v>143.88749999999999</c:v>
                </c:pt>
                <c:pt idx="57">
                  <c:v>143.88749999999999</c:v>
                </c:pt>
                <c:pt idx="58">
                  <c:v>143.88749999999999</c:v>
                </c:pt>
                <c:pt idx="59">
                  <c:v>143.88749999999999</c:v>
                </c:pt>
                <c:pt idx="60">
                  <c:v>143.88749999999999</c:v>
                </c:pt>
                <c:pt idx="61">
                  <c:v>143.88749999999999</c:v>
                </c:pt>
                <c:pt idx="62">
                  <c:v>143.88749999999999</c:v>
                </c:pt>
                <c:pt idx="63">
                  <c:v>143.88749999999999</c:v>
                </c:pt>
                <c:pt idx="64">
                  <c:v>143.88749999999999</c:v>
                </c:pt>
                <c:pt idx="65">
                  <c:v>143.88749999999999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72.612500000000011</c:v>
                </c:pt>
                <c:pt idx="1">
                  <c:v>104.80000000000001</c:v>
                </c:pt>
                <c:pt idx="2">
                  <c:v>130.55000000000001</c:v>
                </c:pt>
                <c:pt idx="3">
                  <c:v>138.65</c:v>
                </c:pt>
                <c:pt idx="4">
                  <c:v>143.15</c:v>
                </c:pt>
                <c:pt idx="5">
                  <c:v>143.15</c:v>
                </c:pt>
                <c:pt idx="6">
                  <c:v>143.15</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2.0833333333333335</c:v>
                </c:pt>
                <c:pt idx="1">
                  <c:v>2.5</c:v>
                </c:pt>
                <c:pt idx="2">
                  <c:v>2.8</c:v>
                </c:pt>
                <c:pt idx="3">
                  <c:v>3.5</c:v>
                </c:pt>
                <c:pt idx="4">
                  <c:v>4.75</c:v>
                </c:pt>
                <c:pt idx="5">
                  <c:v>4.75</c:v>
                </c:pt>
                <c:pt idx="6">
                  <c:v>4.75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1.5400000000000005</c:v>
                </c:pt>
                <c:pt idx="1">
                  <c:v>1.7600000000000002</c:v>
                </c:pt>
                <c:pt idx="2">
                  <c:v>2.06</c:v>
                </c:pt>
                <c:pt idx="3">
                  <c:v>2.7092857142857145</c:v>
                </c:pt>
                <c:pt idx="4">
                  <c:v>3.07</c:v>
                </c:pt>
                <c:pt idx="5">
                  <c:v>3.07</c:v>
                </c:pt>
                <c:pt idx="6">
                  <c:v>3.07</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33.054765988728292</c:v>
                </c:pt>
                <c:pt idx="19">
                  <c:v>33.024503798088745</c:v>
                </c:pt>
                <c:pt idx="20">
                  <c:v>32.99424160744919</c:v>
                </c:pt>
                <c:pt idx="21">
                  <c:v>32.963979416809643</c:v>
                </c:pt>
                <c:pt idx="22">
                  <c:v>32.933717226170089</c:v>
                </c:pt>
                <c:pt idx="23">
                  <c:v>32.903455035530541</c:v>
                </c:pt>
                <c:pt idx="24">
                  <c:v>32.873192844890987</c:v>
                </c:pt>
                <c:pt idx="25">
                  <c:v>32.84293065425144</c:v>
                </c:pt>
                <c:pt idx="26">
                  <c:v>32.812668463611885</c:v>
                </c:pt>
                <c:pt idx="27">
                  <c:v>32.782406272972338</c:v>
                </c:pt>
                <c:pt idx="28">
                  <c:v>32.710977701543769</c:v>
                </c:pt>
                <c:pt idx="29">
                  <c:v>32.639549130115192</c:v>
                </c:pt>
                <c:pt idx="30">
                  <c:v>32.568120558686616</c:v>
                </c:pt>
                <c:pt idx="31">
                  <c:v>32.496691987258046</c:v>
                </c:pt>
                <c:pt idx="32">
                  <c:v>32.425263415829477</c:v>
                </c:pt>
                <c:pt idx="33">
                  <c:v>32.3538348444009</c:v>
                </c:pt>
                <c:pt idx="34">
                  <c:v>32.282406272972324</c:v>
                </c:pt>
                <c:pt idx="35">
                  <c:v>32.210977701543754</c:v>
                </c:pt>
                <c:pt idx="36">
                  <c:v>32.139549130115185</c:v>
                </c:pt>
                <c:pt idx="37">
                  <c:v>32.068120558686608</c:v>
                </c:pt>
                <c:pt idx="38">
                  <c:v>31.996691987258036</c:v>
                </c:pt>
                <c:pt idx="39">
                  <c:v>31.925263415829463</c:v>
                </c:pt>
                <c:pt idx="40">
                  <c:v>31.85383484440089</c:v>
                </c:pt>
                <c:pt idx="41">
                  <c:v>31.782406272972317</c:v>
                </c:pt>
                <c:pt idx="42">
                  <c:v>31.710977701543744</c:v>
                </c:pt>
                <c:pt idx="43">
                  <c:v>31.639549130115171</c:v>
                </c:pt>
                <c:pt idx="44">
                  <c:v>31.568120558686598</c:v>
                </c:pt>
                <c:pt idx="45">
                  <c:v>31.496691987258025</c:v>
                </c:pt>
                <c:pt idx="46">
                  <c:v>31.496691987258025</c:v>
                </c:pt>
                <c:pt idx="47">
                  <c:v>31.496691987258025</c:v>
                </c:pt>
                <c:pt idx="48">
                  <c:v>31.496691987258025</c:v>
                </c:pt>
                <c:pt idx="49">
                  <c:v>31.496691987258025</c:v>
                </c:pt>
                <c:pt idx="50">
                  <c:v>31.496691987258025</c:v>
                </c:pt>
                <c:pt idx="51">
                  <c:v>31.496691987258025</c:v>
                </c:pt>
                <c:pt idx="52">
                  <c:v>31.496691987258025</c:v>
                </c:pt>
                <c:pt idx="53">
                  <c:v>31.496691987258025</c:v>
                </c:pt>
                <c:pt idx="54">
                  <c:v>31.496691987258025</c:v>
                </c:pt>
                <c:pt idx="55">
                  <c:v>31.496691987258025</c:v>
                </c:pt>
                <c:pt idx="56">
                  <c:v>31.496691987258025</c:v>
                </c:pt>
                <c:pt idx="57">
                  <c:v>31.496691987258025</c:v>
                </c:pt>
                <c:pt idx="58">
                  <c:v>31.496691987258025</c:v>
                </c:pt>
                <c:pt idx="59">
                  <c:v>31.496691987258025</c:v>
                </c:pt>
                <c:pt idx="60">
                  <c:v>31.496691987258025</c:v>
                </c:pt>
                <c:pt idx="61">
                  <c:v>31.496691987258025</c:v>
                </c:pt>
                <c:pt idx="62">
                  <c:v>31.496691987258025</c:v>
                </c:pt>
                <c:pt idx="63">
                  <c:v>31.496691987258025</c:v>
                </c:pt>
                <c:pt idx="64">
                  <c:v>31.496691987258025</c:v>
                </c:pt>
                <c:pt idx="65">
                  <c:v>31.496691987258025</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Projet:</v>
      </c>
      <c r="C2" s="2"/>
      <c r="D2" s="2"/>
      <c r="G2" s="1236" t="str">
        <f>Sprache!B8</f>
        <v>WPesti / V 8.3.34 / 14.01.2025                valable jusqu'à 31.12.2025</v>
      </c>
      <c r="H2" s="1236"/>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28" t="str">
        <f>IF(JAZcalc,IF(JAZcalc!C4="","",JAZcalc!C4&amp;" "&amp;JAZcalc!C5&amp;" "&amp;JAZcalc!C6),IF(WP!B3&lt;&gt;"",WP!B3,""))</f>
        <v/>
      </c>
      <c r="C3" s="1229"/>
      <c r="D3" s="1229"/>
      <c r="E3" s="1229"/>
      <c r="F3" s="1229"/>
      <c r="G3" s="1229"/>
      <c r="H3" s="1230"/>
      <c r="K3" s="6" t="s">
        <v>3474</v>
      </c>
      <c r="L3" s="7">
        <f>IF(JAZcalc,JAZcalc!O3,IF(H7=0,1,MATCH(H7,K5:K17,0)))</f>
        <v>1</v>
      </c>
      <c r="M3" s="1237">
        <f>H7</f>
        <v>0</v>
      </c>
      <c r="N3" s="1238"/>
      <c r="O3" s="121" t="s">
        <v>3490</v>
      </c>
      <c r="P3" s="65" t="s">
        <v>3361</v>
      </c>
      <c r="Q3" s="6" t="s">
        <v>710</v>
      </c>
      <c r="R3" s="452">
        <f>J20</f>
        <v>5</v>
      </c>
      <c r="S3" s="118"/>
      <c r="T3" s="1234">
        <f>WP_Daten!E2</f>
        <v>45671</v>
      </c>
      <c r="U3" s="1235"/>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39" t="s">
        <v>711</v>
      </c>
      <c r="U4" s="1240"/>
      <c r="V4" s="1241"/>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COP aux conditions normalisées 7 °C / 50°C (A7 / W50):</v>
      </c>
      <c r="U6" s="28" t="str">
        <f>IF(WW,"-","")</f>
        <v>-</v>
      </c>
      <c r="V6" s="20" t="str">
        <f>IF(OR(Heizung,WW),Sprache!B71,"")</f>
        <v>COP aux conditions normalisées -7 °C / 35°C (A-7 / W35):</v>
      </c>
      <c r="W6" s="28" t="str">
        <f>IF(Heizung,"-","")</f>
        <v>-</v>
      </c>
      <c r="X6" s="20" t="str">
        <f>IF(OR(Heizung,WW),Sprache!B76,"")</f>
        <v>Puissance calorifique aux conditions normalisées -7 °C  (A-7 / W35):</v>
      </c>
      <c r="Y6" s="21" t="str">
        <f>IF(Heizung,"kW","")</f>
        <v>kW</v>
      </c>
      <c r="Z6" s="20" t="str">
        <f>IF(OR(Heizung,WW),Sprache!B81,"")</f>
        <v>COP aux conditions normalisées +2 °C  (A2 / W35):</v>
      </c>
      <c r="AA6" s="28" t="str">
        <f>IF(Heizung,"-","")</f>
        <v>-</v>
      </c>
      <c r="AB6" s="20" t="str">
        <f>IF(OR(Heizung,WW),Sprache!B86,"")</f>
        <v>Puissance calorifique aux conditions normalisées +2 °C  (A2 / W35):</v>
      </c>
      <c r="AC6" s="21" t="str">
        <f>IF(Heizung,"kW","")</f>
        <v>kW</v>
      </c>
      <c r="AD6" s="20" t="str">
        <f>IF(OR(Heizung,WW),Sprache!B90,"")</f>
        <v>COP aux conditions normalisées +7 °C  (A7 / W35):</v>
      </c>
      <c r="AE6" s="28" t="str">
        <f>IF(Heizung,"-","")</f>
        <v>-</v>
      </c>
      <c r="AF6" s="20" t="str">
        <f>IF(OR(Heizung,WW),Sprache!B94,"")</f>
        <v>Puissance calorifique aux conditions normalisées +7 °C (A7 / W35):</v>
      </c>
      <c r="AG6" s="21" t="str">
        <f>IF(Heizung,"kW","")</f>
        <v>kW</v>
      </c>
      <c r="AH6" s="20" t="str">
        <f>IF(Heizung,IF(Heizspeicher,Sprache!B98,""),"")</f>
        <v>Capacité de l'accumulateur chauffage</v>
      </c>
      <c r="AI6" s="21" t="str">
        <f>IF(Heizung,IF(Heizspeicher,Sprache!B99,""),"")</f>
        <v>Litres</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COP aux conditions normalisées (B0 / W50)</v>
      </c>
      <c r="AC7" s="21" t="str">
        <f>IF(WW,"-","")</f>
        <v>-</v>
      </c>
      <c r="AD7" s="20" t="str">
        <f>IF(OR(Heizung,WW),Sprache!B91,"")</f>
        <v>Coefficient de performance COP (B0 / W35)</v>
      </c>
      <c r="AE7" s="21" t="str">
        <f>IF(Heizung,"-","")</f>
        <v>-</v>
      </c>
      <c r="AF7" s="20" t="str">
        <f>IF(OR(Heizung,WW),Sprache!B95,"")</f>
        <v>Puissance calorifique pour (B0 / W35):</v>
      </c>
      <c r="AG7" s="21" t="str">
        <f>IF(Heizung,"kW","")</f>
        <v>kW</v>
      </c>
      <c r="AH7" s="20" t="str">
        <f>IF(Heizung,IF(Heizspeicher,Sprache!B98,""),"")</f>
        <v>Capacité de l'accumulateur chauffage</v>
      </c>
      <c r="AI7" s="21" t="str">
        <f>IF(Heizung,IF(Heizspeicher,Sprache!B99,""),"")</f>
        <v>Litres</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COP aux conditions normalisées (W10 / W50):</v>
      </c>
      <c r="U8" s="28" t="str">
        <f>IF(WW,"-","")</f>
        <v>-</v>
      </c>
      <c r="V8" s="20" t="str">
        <f>IF(OR(Heizung,WW),Sprache!B73,"")</f>
        <v>COP aux conditions normalisées (W10 / W35):</v>
      </c>
      <c r="W8" s="28" t="str">
        <f>IF(Heizung,"-","")</f>
        <v>-</v>
      </c>
      <c r="X8" s="20" t="str">
        <f>IF(OR(Heizung,WW),Sprache!B78,"")</f>
        <v>Puissance thermique à (W10 / W35):</v>
      </c>
      <c r="Y8" s="21" t="str">
        <f>IF(Heizung,"kW","")</f>
        <v>kW</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Capacité de l'accumulateur chauffage</v>
      </c>
      <c r="AG8" s="21" t="str">
        <f>IF(Heizung,IF(Heizspeicher,Sprache!B99,""),"")</f>
        <v>Litres</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v>
      </c>
      <c r="AD9" s="20" t="str">
        <f>IF(OR(Heizung,WW),Sprache!B93,"")</f>
        <v>Coefficient de performance COP (B0 / W35)</v>
      </c>
      <c r="AE9" s="21" t="str">
        <f>IF(Heizung,"-","")</f>
        <v>-</v>
      </c>
      <c r="AF9" s="20" t="str">
        <f>IF(OR(Heizung,WW),Sprache!B97,"")</f>
        <v>Puissance calorifique pour (B0 / W35):</v>
      </c>
      <c r="AG9" s="21" t="str">
        <f>IF(Heizung,"kW","")</f>
        <v>kW</v>
      </c>
      <c r="AH9" s="20" t="str">
        <f>IF(Heizung,IF(Heizspeicher,Sprache!B98,""),"")</f>
        <v>Capacité de l'accumulateur chauffage</v>
      </c>
      <c r="AI9" s="21" t="str">
        <f>IF(Heizung,IF(Heizspeicher,Sprache!B99,""),"")</f>
        <v>Litres</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Capacité de l'accumulateur chauffage</v>
      </c>
      <c r="AI10" s="21" t="str">
        <f>IF(Heizung,IF(Heizspeicher,Sprache!B99,""),"")</f>
        <v>Litres</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Chauffage: pertes supplémentaires de distribution de chaleur</v>
      </c>
      <c r="C12" s="40"/>
      <c r="D12" s="40"/>
      <c r="E12" s="47"/>
      <c r="F12" s="42"/>
      <c r="G12" s="42" t="s">
        <v>3644</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Durée de coupure d'alimentation de la PAC</v>
      </c>
      <c r="C13" s="40"/>
      <c r="D13" s="40"/>
      <c r="E13" s="47"/>
      <c r="F13" s="42"/>
      <c r="G13" s="63" t="s">
        <v>3648</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Pompe à chaleur air/eau</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Besoins de chaleur pour l'ECS selon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COP aux conditions normalisées 7 °C / 50°C (A7 / W50):</v>
      </c>
      <c r="R15" s="49"/>
      <c r="S15" s="50" t="str">
        <f>INDEX(U5:U13,WPArt,1)</f>
        <v>-</v>
      </c>
      <c r="T15" s="5"/>
      <c r="U15" s="1226" t="s">
        <v>746</v>
      </c>
      <c r="V15" s="1227"/>
      <c r="W15" s="1226" t="s">
        <v>747</v>
      </c>
      <c r="X15" s="1227"/>
      <c r="Y15" s="1226" t="s">
        <v>748</v>
      </c>
      <c r="Z15" s="1227"/>
      <c r="AA15" s="1226" t="s">
        <v>1224</v>
      </c>
      <c r="AB15" s="1227"/>
      <c r="AC15" s="1226" t="s">
        <v>1749</v>
      </c>
      <c r="AD15" s="1227"/>
      <c r="AE15" s="1226" t="s">
        <v>746</v>
      </c>
      <c r="AF15" s="1227"/>
      <c r="AG15" s="1226" t="s">
        <v>747</v>
      </c>
      <c r="AH15" s="1227"/>
      <c r="AI15" s="1226" t="s">
        <v>748</v>
      </c>
      <c r="AJ15" s="1227"/>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Eau chaude sanitaire: pertes supplémentaires d'accumulation et de distribution</v>
      </c>
      <c r="C16" s="534"/>
      <c r="D16" s="534"/>
      <c r="E16" s="78"/>
      <c r="F16" s="79"/>
      <c r="G16" s="79" t="s">
        <v>3644</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COP aux conditions normalisées -7 °C / 35°C (A-7 / W35):</v>
      </c>
      <c r="R16" s="49"/>
      <c r="S16" s="50" t="str">
        <f>INDEX(W5:W13,WPArt,1)</f>
        <v>-</v>
      </c>
      <c r="T16" s="5"/>
      <c r="U16" s="1217" t="s">
        <v>752</v>
      </c>
      <c r="V16" s="1218"/>
      <c r="W16" s="1217" t="s">
        <v>752</v>
      </c>
      <c r="X16" s="1218"/>
      <c r="Y16" s="1217" t="s">
        <v>752</v>
      </c>
      <c r="Z16" s="1218"/>
      <c r="AA16" s="1217" t="s">
        <v>752</v>
      </c>
      <c r="AB16" s="1218"/>
      <c r="AC16" s="1217" t="s">
        <v>752</v>
      </c>
      <c r="AD16" s="1219"/>
      <c r="AE16" s="1217" t="s">
        <v>752</v>
      </c>
      <c r="AF16" s="1218"/>
      <c r="AG16" s="1217" t="s">
        <v>752</v>
      </c>
      <c r="AH16" s="1218"/>
      <c r="AI16" s="1217" t="s">
        <v>752</v>
      </c>
      <c r="AJ16" s="1218"/>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Puissance calorifique aux conditions normalisées -7 °C  (A-7 / W35):</v>
      </c>
      <c r="R17" s="49"/>
      <c r="S17" s="50" t="str">
        <f>INDEX(Y5:Y13,WPArt,1)</f>
        <v>kW</v>
      </c>
      <c r="T17" s="5"/>
      <c r="U17" s="58" t="str">
        <f>"COP -7/"&amp;IF(M20,M20,35)&amp;":"</f>
        <v>COP -7/33:</v>
      </c>
      <c r="V17" s="59">
        <f>E28*(35+7)/(IF(_TVL1,(_TVL1+7-DT__7),(35+7))/(_TVL1+273.15)*(35+273.15))*(1-(DeltaT_ref-DeltaT_eff)/2/(IF(_TVL1,_TVL1,35)-DeltaT_ref/2+4+7+15))</f>
        <v>2.9209183839039428</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Installation de pompe à chaleur</v>
      </c>
      <c r="C18" s="1245">
        <f>IF(JAZcalc,JAZcalc!D21,WP!C18)</f>
        <v>0</v>
      </c>
      <c r="D18" s="1246"/>
      <c r="E18" s="998">
        <f>IF(JAZcalc,JAZcalc!F21,WP!E18)</f>
        <v>0</v>
      </c>
      <c r="F18" s="968" t="str">
        <f>IF(SpezWP,IF(Spez!E5&lt;&gt;"",Spez!E5,""),"Hersteller:  ")</f>
        <v xml:space="preserve">Hersteller:  </v>
      </c>
      <c r="G18" s="1247">
        <f>IF(JAZcalc,JAZcalc!H21,WP!G18)</f>
        <v>0</v>
      </c>
      <c r="H18" s="1248"/>
      <c r="J18" s="5" t="b">
        <f>IF(OR(E18=0,E18="",E18=P50,E18=P52),FALSE,TRUE)</f>
        <v>0</v>
      </c>
      <c r="K18" s="838" t="s">
        <v>2311</v>
      </c>
      <c r="L18" s="88"/>
      <c r="M18" s="84">
        <v>0</v>
      </c>
      <c r="N18" s="75" t="s">
        <v>2948</v>
      </c>
      <c r="O18" s="19"/>
      <c r="P18" s="5"/>
      <c r="Q18" s="48" t="str">
        <f>INDEX(Z5:Z13,WPArt,1)</f>
        <v>COP aux conditions normalisées +2 °C  (A2 / W35):</v>
      </c>
      <c r="R18" s="49"/>
      <c r="S18" s="50" t="str">
        <f>INDEX(AA5:AA13,WPArt,1)</f>
        <v>-</v>
      </c>
      <c r="T18" s="5"/>
      <c r="U18" s="66" t="str">
        <f>"COP 2/"&amp;IF(M20,M20,35)&amp;":"</f>
        <v>COP 2/33:</v>
      </c>
      <c r="V18" s="67">
        <f>F28*(35-2)/(IF(_TVL1,(_TVL1-2-DT_2),(35-2))/(_TVL1+273.15)*(35+273.15))*(1-(DeltaT_ref-DeltaT_eff)/2/(IF(_TVL1,_TVL1,35)-DeltaT_ref/2+4-2+15))</f>
        <v>3.7016246800626003</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Nom et type de PAC</v>
      </c>
      <c r="C19" s="250"/>
      <c r="D19" s="250"/>
      <c r="E19" s="93"/>
      <c r="F19" s="967" t="str">
        <f>IF(SpezWP,IF(Spez!E5&lt;&gt;"",Spez!E5,""),"Typ:  ")</f>
        <v xml:space="preserve">Typ:  </v>
      </c>
      <c r="G19" s="1249">
        <f>IF(JAZcalc,JAZcalc!H22,WP!G19)</f>
        <v>0</v>
      </c>
      <c r="H19" s="1250"/>
      <c r="J19" s="5" t="b">
        <f>IF(OR(G18=WP_Daten!D10,G18="",G18=0),FALSE,TRUE)</f>
        <v>0</v>
      </c>
      <c r="K19" s="72" t="s">
        <v>2947</v>
      </c>
      <c r="L19" s="73"/>
      <c r="M19" s="74">
        <f>IF(H39="",-30,H39)</f>
        <v>-30</v>
      </c>
      <c r="N19" s="75" t="s">
        <v>2948</v>
      </c>
      <c r="O19" s="19"/>
      <c r="P19" s="5"/>
      <c r="Q19" s="48" t="str">
        <f>INDEX(AB5:AB13,WPArt,1)</f>
        <v>Puissance calorifique aux conditions normalisées +2 °C  (A2 / W35):</v>
      </c>
      <c r="R19" s="49"/>
      <c r="S19" s="50" t="str">
        <f>INDEX(AC5:AC13,WPArt,1)</f>
        <v>kW</v>
      </c>
      <c r="T19" s="125"/>
      <c r="U19" s="66" t="str">
        <f>"COP 7/"&amp;IF(M20,M20,35)&amp;":"</f>
        <v>COP 7/33:</v>
      </c>
      <c r="V19" s="67">
        <f>G28*(35-7)/(IF(_TVL1,(_TVL1-7-DT_7),(35-7))/(_TVL1+273.15)*(35+273.15))*(1-(DeltaT_ref-DeltaT_eff)/2/(IF(_TVL1,_TVL1,35)-DeltaT_ref/2+4-7+15))</f>
        <v>5.082184001298069</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Source de chaleur:</v>
      </c>
      <c r="C20" s="250"/>
      <c r="D20" s="250"/>
      <c r="E20" s="347" t="str">
        <f>IF(WPArt=1,Sprache!B24,"")</f>
        <v/>
      </c>
      <c r="F20" s="1242" t="str">
        <f>IF(JAZcalc,JAZcalc!G23,WP!F20)</f>
        <v>Pompe à chaleur air/eau vitesse variable</v>
      </c>
      <c r="G20" s="1243"/>
      <c r="H20" s="1244"/>
      <c r="J20" s="377">
        <f>IF(OR(F20="",F20=0),1,MATCH(F20,$T$133:$T$153,0))</f>
        <v>5</v>
      </c>
      <c r="K20" s="72" t="s">
        <v>1397</v>
      </c>
      <c r="L20" s="73"/>
      <c r="M20" s="478">
        <f>MAX(TRL,H35+dTNutzer)+MAX(TVL-TRL,5)+H38+DTKombispeicher</f>
        <v>33</v>
      </c>
      <c r="N20" s="90" t="s">
        <v>2948</v>
      </c>
      <c r="O20" s="5"/>
      <c r="P20" s="5"/>
      <c r="Q20" s="48" t="str">
        <f>INDEX(AD5:AD13,WPArt,1)</f>
        <v>COP aux conditions normalisées +7 °C  (A7 / W35):</v>
      </c>
      <c r="R20" s="49"/>
      <c r="S20" s="50" t="str">
        <f>INDEX(AE5:AE13,WPArt,1)</f>
        <v>-</v>
      </c>
      <c r="T20" s="5"/>
      <c r="U20" s="66" t="str">
        <f>"Q -7/35:"</f>
        <v>Q -7/35:</v>
      </c>
      <c r="V20" s="67">
        <f>IF(WPArt=2,E27,)</f>
        <v>130.75</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Utilisation (chauffage ou eau chaude sanitaire)</v>
      </c>
      <c r="C21" s="103"/>
      <c r="D21" s="103"/>
      <c r="E21" s="347" t="str">
        <f>IF(BH58=1,Sprache!B24,"")</f>
        <v/>
      </c>
      <c r="F21" s="1242" t="str">
        <f>IF(JAZcalc,JAZcalc!G24,WP!F21)</f>
        <v>Chauffage+ECS</v>
      </c>
      <c r="G21" s="1243"/>
      <c r="H21" s="1244"/>
      <c r="J21" s="377">
        <f>IF(OR(F21="",F21=0),1,MATCH(F21,$BG$59:$BG$63,0))</f>
        <v>4</v>
      </c>
      <c r="K21" s="476" t="s">
        <v>1748</v>
      </c>
      <c r="L21" s="73"/>
      <c r="M21" s="74">
        <f>H38</f>
        <v>0</v>
      </c>
      <c r="N21" s="75" t="s">
        <v>284</v>
      </c>
      <c r="O21" s="5"/>
      <c r="P21" s="5"/>
      <c r="Q21" s="48" t="str">
        <f>INDEX(AF5:AF13,WPArt,1)</f>
        <v>Puissance calorifique aux conditions normalisées +7 °C (A7 / W35):</v>
      </c>
      <c r="R21" s="49"/>
      <c r="S21" s="50" t="str">
        <f>INDEX(AG5:AG13,WPArt,1)</f>
        <v>kW</v>
      </c>
      <c r="T21" s="1060"/>
      <c r="U21" s="66" t="str">
        <f>"Q 2/35:"</f>
        <v>Q 2/35:</v>
      </c>
      <c r="V21" s="67">
        <f>IF(WPArt=2,F27,)</f>
        <v>140.19999999999999</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Accumulateur de chaleur</v>
      </c>
      <c r="C22" s="103"/>
      <c r="D22" s="103"/>
      <c r="E22" s="347" t="str">
        <f>IF(AND(HeizungSolar,$AI$132=3),Sprache!B25,IF(AND(AI132=1,Heizung),Sprache!B24,""))</f>
        <v/>
      </c>
      <c r="F22" s="1242" t="str">
        <f>IF(JAZcalc,JAZcalc!G25,WP!F22)</f>
        <v>avec accumulateur chauffage</v>
      </c>
      <c r="G22" s="1243"/>
      <c r="H22" s="1244"/>
      <c r="J22" s="377">
        <f>IF(OR(F22="",F22=0),1,IF(OR($J$21=3,$J$21=1,$J$20=18),1,MATCH(F22,$AH$133:$AH$139,0)))</f>
        <v>3</v>
      </c>
      <c r="K22" s="72" t="s">
        <v>1401</v>
      </c>
      <c r="L22" s="73"/>
      <c r="M22" s="74">
        <f>MAX(TRL,MAX(20,H35)+dTNutzer)+M21</f>
        <v>28</v>
      </c>
      <c r="N22" s="75" t="s">
        <v>2948</v>
      </c>
      <c r="O22" s="5"/>
      <c r="P22" s="5"/>
      <c r="Q22" s="48" t="str">
        <f>INDEX(AH5:AH13,WPArt,1)</f>
        <v>Capacité de l'accumulateur chauffage</v>
      </c>
      <c r="R22" s="49"/>
      <c r="S22" s="50" t="str">
        <f>INDEX(AI5:AI13,WPArt,1)</f>
        <v>Litres</v>
      </c>
      <c r="T22" s="5"/>
      <c r="U22" s="66" t="str">
        <f>"Q 7/35:"</f>
        <v>Q 7/35:</v>
      </c>
      <c r="V22" s="67">
        <f>IF(WPArt=2,G27,)</f>
        <v>140.19999999999999</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Mode de fonctionnement de la PAC</v>
      </c>
      <c r="C23" s="103"/>
      <c r="D23" s="103"/>
      <c r="E23" s="347" t="str">
        <f>IF(AD139=1,Sprache!B24,"")</f>
        <v/>
      </c>
      <c r="F23" s="1242" t="str">
        <f>IF(JAZcalc,JAZcalc!G26,WP!F23)</f>
        <v xml:space="preserve">avec chauffage électrique de secours </v>
      </c>
      <c r="G23" s="1243"/>
      <c r="H23" s="1244"/>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Commande de l'appoint électrique de chauffage</v>
      </c>
      <c r="C24" s="499"/>
      <c r="D24" s="499"/>
      <c r="E24" s="538" t="str">
        <f>IF(AND(elZusatz,BH67=1),Sprache!B24,"")</f>
        <v/>
      </c>
      <c r="F24" s="1242" t="str">
        <f>IF(JAZcalc,IF(JAZcalc!G27&lt;&gt;0,JAZcalc!G27,""),IF(WP!F24&lt;&gt;0,WP!F24,""))</f>
        <v>Registre électrique bloqué durant la charge de l'accu.</v>
      </c>
      <c r="G24" s="1243"/>
      <c r="H24" s="1244"/>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 ca="1">IF(WPArt=2,IF(SpezWP,FIXED(WP_BIN!AD81,1)&amp;"kW / "&amp;FIXED(WP_BIN!AD82,1),FIXED(WP_Daten!G5,1)&amp;"kW / "&amp;FIXED(WP_Daten!H5,1)),"")</f>
        <v>105.0kW / 2.5</v>
      </c>
      <c r="E26" s="541" t="str">
        <f ca="1">IF(WPArt=2,IF(SpezWP,FIXED(WP_BIN!AL81,1)&amp;"kW / "&amp;FIXED(WP_BIN!AL82,1),FIXED(WP_Daten!I5,1)&amp;"kW / "&amp;FIXED(WP_Daten!J5,1)),"")</f>
        <v>130.8kW / 2.8</v>
      </c>
      <c r="F26" s="541" t="str">
        <f ca="1">IF(WPArt=2,IF(SpezWP,FIXED(WP_BIN!AU81,1)&amp;"kW / "&amp;FIXED(WP_BIN!AU82,1),FIXED(WP_Daten!K5,1)&amp;"kW / "&amp;FIXED(WP_Daten!L5,1)),"")</f>
        <v>140.2kW / 3.5</v>
      </c>
      <c r="G26" s="836" t="str">
        <f ca="1">IF(WPArt=2,IF(SpezWP,FIXED(WP_BIN!AZ81,1)&amp;"kW / "&amp;FIXED(WP_BIN!AZ82,1),FIXED(WP_Daten!M5,1)&amp;"kW / "&amp;FIXED(WP_Daten!N5,1)),"")</f>
        <v>140.2kW / 4.8</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Puissance de chauffe pour Tdép 35°C</v>
      </c>
      <c r="C27" s="116" t="s">
        <v>3651</v>
      </c>
      <c r="D27" s="529">
        <f>IF(JAZcalc,JAZcalc!E30,WP!D27)</f>
        <v>105</v>
      </c>
      <c r="E27" s="529">
        <f>IF(JAZcalc,JAZcalc!F30,WP!E27)</f>
        <v>130.75</v>
      </c>
      <c r="F27" s="529">
        <f>IF(JAZcalc,JAZcalc!G30,WP!F27)</f>
        <v>140.19999999999999</v>
      </c>
      <c r="G27" s="535">
        <f>IF(JAZcalc,JAZcalc!H30,WP!G27)</f>
        <v>140.19999999999999</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à la température de départ 35°C</v>
      </c>
      <c r="C28" s="116" t="s">
        <v>721</v>
      </c>
      <c r="D28" s="529">
        <f>IF(JAZcalc,JAZcalc!E31,WP!D28)</f>
        <v>2.5</v>
      </c>
      <c r="E28" s="529">
        <f>IF(JAZcalc,JAZcalc!F31,WP!E28)</f>
        <v>2.8</v>
      </c>
      <c r="F28" s="529">
        <f>IF(JAZcalc,JAZcalc!G31,WP!F28)</f>
        <v>3.5</v>
      </c>
      <c r="G28" s="535">
        <f>IF(JAZcalc,JAZcalc!H31,WP!G28)</f>
        <v>4.75</v>
      </c>
      <c r="H28" s="530">
        <f>IF(JAZcalc,JAZcalc!I31,WP!H28)</f>
        <v>0</v>
      </c>
      <c r="J28" s="5" t="b">
        <f ca="1">IF(AND(WPArt=2,SpezWP=TRUE,WP_BIN!AU81&gt;0,WP_BIN!AU82&gt;0),TRUE,FALSE)</f>
        <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Puissance de chauffe pour Tdép 55°C</v>
      </c>
      <c r="C29" s="116" t="s">
        <v>3651</v>
      </c>
      <c r="D29" s="116"/>
      <c r="E29" s="529">
        <f>IF(JAZcalc,JAZcalc!F32,WP!E29)</f>
        <v>130.55000000000001</v>
      </c>
      <c r="F29" s="116"/>
      <c r="G29" s="529">
        <f>IF(JAZcalc,JAZcalc!H32,WP!G29)</f>
        <v>143.15</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à la température de départ 55°C</v>
      </c>
      <c r="C30" s="1010" t="s">
        <v>721</v>
      </c>
      <c r="D30" s="520"/>
      <c r="E30" s="531">
        <f>IF(JAZcalc,JAZcalc!F33,WP!E30)</f>
        <v>2.06</v>
      </c>
      <c r="F30" s="520"/>
      <c r="G30" s="531">
        <f>IF(JAZcalc,JAZcalc!H33,WP!G30)</f>
        <v>3.07</v>
      </c>
      <c r="H30" s="532">
        <f>IF(JAZcalc,JAZcalc!I33,WP!H30)</f>
        <v>0</v>
      </c>
      <c r="K30" s="9" t="s">
        <v>1474</v>
      </c>
      <c r="L30" s="10"/>
      <c r="M30" s="101" t="str">
        <f>IF(Qh,IF(Qtot&gt;0,Qtot,H9/15*(20-TaMin)*(1+IF(Verteilverluste&gt;0,Verteilverluste,0))),"")</f>
        <v/>
      </c>
      <c r="N30" s="44" t="s">
        <v>741</v>
      </c>
      <c r="O30" s="5"/>
      <c r="P30" s="5"/>
      <c r="Q30" s="5"/>
      <c r="R30" s="5"/>
      <c r="S30" s="106"/>
      <c r="T30" s="5"/>
      <c r="U30" s="1217" t="s">
        <v>3484</v>
      </c>
      <c r="V30" s="1218"/>
      <c r="W30" s="1217" t="s">
        <v>3484</v>
      </c>
      <c r="X30" s="1218"/>
      <c r="Y30" s="1217" t="s">
        <v>3484</v>
      </c>
      <c r="Z30" s="1218"/>
      <c r="AA30" s="1217" t="s">
        <v>3484</v>
      </c>
      <c r="AB30" s="1218"/>
      <c r="AC30" s="1217" t="s">
        <v>3484</v>
      </c>
      <c r="AD30" s="1257"/>
      <c r="AE30" s="1217" t="s">
        <v>3484</v>
      </c>
      <c r="AF30" s="1218"/>
      <c r="AG30" s="1217" t="s">
        <v>3484</v>
      </c>
      <c r="AH30" s="1218"/>
      <c r="AI30" s="1217" t="s">
        <v>3484</v>
      </c>
      <c r="AJ30" s="1218"/>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2.8227611596870683</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Capacité de l'accumulateur chauffage</v>
      </c>
      <c r="C34" s="103"/>
      <c r="D34" s="671"/>
      <c r="E34" s="97"/>
      <c r="F34" s="127"/>
      <c r="G34" s="117" t="str">
        <f>S22</f>
        <v>Litres</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Température cible du local le plus chaud (p.ex. salle de bains)</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Température de départ du chauffage: (Ta = -8°C)</v>
      </c>
      <c r="C36" s="103"/>
      <c r="D36" s="103"/>
      <c r="E36" s="47" t="str">
        <f>IF(AND(Heizung,H36=""),"ausfüllen -&gt;","")</f>
        <v/>
      </c>
      <c r="F36" s="116" t="str">
        <f>IF(Heizung=FALSE,"",Sprache!B134)</f>
        <v>T Dep</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Température de retour du chauffage: (Ta = -8°C)</v>
      </c>
      <c r="C37" s="103"/>
      <c r="D37" s="103"/>
      <c r="E37" s="47" t="str">
        <f>IF(AND(Heizung,H37=""),"ausfüllen -&gt;","")</f>
        <v/>
      </c>
      <c r="F37" s="116" t="str">
        <f>IF(Heizung=FALSE,"",Sprache!B135)</f>
        <v>T Ret</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1.8181326219512195</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Type d'appoint électrique pour ECS :</v>
      </c>
      <c r="C40" s="250"/>
      <c r="D40" s="250"/>
      <c r="E40" s="346" t="str">
        <f>IF(AND(WW,BG83=1),Sprache!B24,"")</f>
        <v>choisir -&gt;</v>
      </c>
      <c r="F40" s="1254">
        <f>IF(JAZcalc,JAZcalc!G43,WP!F40)</f>
        <v>0</v>
      </c>
      <c r="G40" s="1255"/>
      <c r="H40" s="1256"/>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Température ECS garantie sans appoint électrique :</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Température ECS avec postchauffage électrique:</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Circulation d'ECS / câble chauffant</v>
      </c>
      <c r="C43" s="517"/>
      <c r="D43" s="346" t="str">
        <f>IF(AND(WW,J43=1),Sprache!B24,"")</f>
        <v>choisir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51">
        <f>IF(JAZcalc,JAZcalc!G47,WP!F44)</f>
        <v>0</v>
      </c>
      <c r="G48" s="1252"/>
      <c r="H48" s="1253"/>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0</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Taux de couverture solaire pour l'ECS</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Taux de couverture solaire pour le chauffage</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12"/>
      <c r="G55" s="1212"/>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6" t="s">
        <v>933</v>
      </c>
      <c r="Q56" s="1216"/>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2" t="s">
        <v>773</v>
      </c>
      <c r="AX56" s="1223"/>
      <c r="AY56" s="1224"/>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3671</v>
      </c>
      <c r="L57" s="53"/>
      <c r="M57" s="6" t="s">
        <v>1128</v>
      </c>
      <c r="N57" s="682">
        <f>J48</f>
        <v>1</v>
      </c>
      <c r="O57" s="714"/>
      <c r="P57" s="488" t="s">
        <v>934</v>
      </c>
      <c r="Q57" s="686" t="s">
        <v>935</v>
      </c>
      <c r="R57" s="678"/>
      <c r="S57" s="5"/>
      <c r="T57" s="55"/>
      <c r="U57" s="131" t="s">
        <v>2074</v>
      </c>
      <c r="V57" s="147" t="s">
        <v>2075</v>
      </c>
      <c r="W57" s="148" t="s">
        <v>2076</v>
      </c>
      <c r="X57" s="1213" t="s">
        <v>2077</v>
      </c>
      <c r="Y57" s="1213" t="s">
        <v>2078</v>
      </c>
      <c r="Z57" s="1213" t="s">
        <v>2079</v>
      </c>
      <c r="AA57" s="1213" t="s">
        <v>2080</v>
      </c>
      <c r="AB57" s="1213" t="s">
        <v>2081</v>
      </c>
      <c r="AC57" s="1213" t="s">
        <v>2082</v>
      </c>
      <c r="AD57" s="1213" t="s">
        <v>2083</v>
      </c>
      <c r="AE57" s="1213" t="s">
        <v>2084</v>
      </c>
      <c r="AF57" s="128" t="s">
        <v>2085</v>
      </c>
      <c r="AG57" s="128" t="s">
        <v>2085</v>
      </c>
      <c r="AH57" s="128" t="s">
        <v>2086</v>
      </c>
      <c r="AI57" s="128" t="s">
        <v>2086</v>
      </c>
      <c r="AJ57" s="1213" t="s">
        <v>2087</v>
      </c>
      <c r="AK57" s="128" t="s">
        <v>2086</v>
      </c>
      <c r="AL57" s="1215" t="s">
        <v>2088</v>
      </c>
      <c r="AM57" s="1215" t="s">
        <v>3654</v>
      </c>
      <c r="AN57" s="1213" t="s">
        <v>2081</v>
      </c>
      <c r="AO57" s="1213" t="s">
        <v>3655</v>
      </c>
      <c r="AP57" s="1213">
        <v>0</v>
      </c>
      <c r="AQ57" s="1213" t="s">
        <v>3656</v>
      </c>
      <c r="AR57" s="1213" t="s">
        <v>3672</v>
      </c>
      <c r="AS57" s="128" t="s">
        <v>1671</v>
      </c>
      <c r="AT57" s="128" t="s">
        <v>1671</v>
      </c>
      <c r="AU57" s="128" t="s">
        <v>1671</v>
      </c>
      <c r="AV57" s="1213"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14"/>
      <c r="Y58" s="1214"/>
      <c r="Z58" s="1214"/>
      <c r="AA58" s="1214"/>
      <c r="AB58" s="1214"/>
      <c r="AC58" s="1214"/>
      <c r="AD58" s="1214"/>
      <c r="AE58" s="1214"/>
      <c r="AF58" s="150" t="s">
        <v>3661</v>
      </c>
      <c r="AG58" s="150" t="s">
        <v>3662</v>
      </c>
      <c r="AH58" s="150" t="s">
        <v>3663</v>
      </c>
      <c r="AI58" s="150" t="s">
        <v>3664</v>
      </c>
      <c r="AJ58" s="1214"/>
      <c r="AK58" s="150" t="s">
        <v>3665</v>
      </c>
      <c r="AL58" s="1214"/>
      <c r="AM58" s="1214"/>
      <c r="AN58" s="1214"/>
      <c r="AO58" s="1214"/>
      <c r="AP58" s="1214"/>
      <c r="AQ58" s="1214"/>
      <c r="AR58" s="1214"/>
      <c r="AS58" s="150" t="s">
        <v>3665</v>
      </c>
      <c r="AT58" s="150" t="s">
        <v>934</v>
      </c>
      <c r="AU58" s="150" t="s">
        <v>934</v>
      </c>
      <c r="AV58" s="1214"/>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Pertes en mode chauffage (démarrage, accumulateur,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Pertes en mode préparation d'ECS (démarrage, accumulateur,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72.802142857142854</v>
      </c>
      <c r="BA60" s="480">
        <f ca="1">INDEX(WP_BIN!$T$86:$CG$86,1,$S60)</f>
        <v>72.562500000000014</v>
      </c>
      <c r="BB60" s="480">
        <f ca="1">INDEX(WP_BIN!$T$47:$CG$47,1,$S60)</f>
        <v>2.0469401292414955</v>
      </c>
      <c r="BC60" s="480">
        <f ca="1">INDEX(WP_BIN!$T$54:$CG$54,1,$S60)</f>
        <v>1.4418964309691524</v>
      </c>
      <c r="BE60" s="217"/>
      <c r="BG60" s="20" t="str">
        <f>Sprache!B112</f>
        <v>Chauffage</v>
      </c>
      <c r="BH60" s="21"/>
      <c r="DC60" s="5"/>
      <c r="DD60" s="5"/>
      <c r="DE60" s="5"/>
      <c r="DF60" s="5"/>
      <c r="DG60" s="5"/>
    </row>
    <row r="61" spans="2:111" ht="15" customHeight="1" x14ac:dyDescent="0.2">
      <c r="B61" s="100" t="str">
        <f>Sprache!B40</f>
        <v>Durée de fonctionnement de la pompe à chaleur</v>
      </c>
      <c r="C61" s="499"/>
      <c r="D61" s="499"/>
      <c r="E61" s="167"/>
      <c r="F61" s="127"/>
      <c r="G61" s="190" t="s">
        <v>3941</v>
      </c>
      <c r="H61" s="191">
        <f ca="1">IF(J29=FALSE,"",IF(Kategorie&gt;1,MAX(0,AI128)*(24-Sperrzeit)/24,))</f>
        <v>0</v>
      </c>
      <c r="J61" s="5">
        <f>AD139</f>
        <v>3</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76.022678571428557</v>
      </c>
      <c r="BA61" s="480">
        <f ca="1">INDEX(WP_BIN!$T$86:$CG$86,1,$S61)</f>
        <v>75.78125</v>
      </c>
      <c r="BB61" s="480">
        <f ca="1">INDEX(WP_BIN!$T$47:$CG$47,1,$S61)</f>
        <v>2.0935773434231462</v>
      </c>
      <c r="BC61" s="480">
        <f ca="1">INDEX(WP_BIN!$T$54:$CG$54,1,$S61)</f>
        <v>1.4608465702364477</v>
      </c>
      <c r="BE61" s="217"/>
      <c r="BG61" s="20" t="str">
        <f>Sprache!B113</f>
        <v>ECS eau chaude sanitaire</v>
      </c>
      <c r="BH61" s="21"/>
      <c r="DC61" s="5"/>
      <c r="DD61" s="5"/>
      <c r="DE61" s="5"/>
      <c r="DF61" s="5"/>
      <c r="DG61" s="5"/>
    </row>
    <row r="62" spans="2:111" ht="15" customHeight="1" x14ac:dyDescent="0.25">
      <c r="B62" s="100" t="str">
        <f>Sprache!B41</f>
        <v>Part et COP annuel de la pompe à chaleur pour le chauffage</v>
      </c>
      <c r="C62" s="103"/>
      <c r="D62" s="103"/>
      <c r="E62" s="182" t="str">
        <f>IF(AND(Heizung),"e = ","")</f>
        <v xml:space="preserve">e = </v>
      </c>
      <c r="F62" s="183" t="e">
        <f ca="1">IF(J29=FALSE,"",IF(AND(Heizung,WPArt&gt;1),INDEX(U27:AJ27,1,2*(WPArt-1))*(1-IF(HeizungSolar,H54,0)),""))</f>
        <v>#REF!</v>
      </c>
      <c r="G62" s="194" t="s">
        <v>3945</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79.243214285714288</v>
      </c>
      <c r="BA62" s="480">
        <f ca="1">INDEX(WP_BIN!$T$86:$CG$86,1,$S62)</f>
        <v>79.000000000000014</v>
      </c>
      <c r="BB62" s="480">
        <f ca="1">INDEX(WP_BIN!$T$47:$CG$47,1,$S62)</f>
        <v>2.1407378230644794</v>
      </c>
      <c r="BC62" s="480">
        <f ca="1">INDEX(WP_BIN!$T$54:$CG$54,1,$S62)</f>
        <v>1.4798519598007216</v>
      </c>
      <c r="BE62" s="217"/>
      <c r="BG62" s="20" t="str">
        <f>Sprache!B114</f>
        <v>Chauffage+ECS</v>
      </c>
      <c r="BH62" s="21"/>
      <c r="DC62" s="5"/>
      <c r="DD62" s="5"/>
      <c r="DE62" s="5"/>
      <c r="DF62" s="5"/>
      <c r="DG62" s="5"/>
    </row>
    <row r="63" spans="2:111" ht="15" customHeight="1" x14ac:dyDescent="0.25">
      <c r="B63" s="100" t="str">
        <f>Sprache!B42</f>
        <v>Part et COP annuel de la pompe à chaleur pour l'ECS</v>
      </c>
      <c r="C63" s="103"/>
      <c r="D63" s="103"/>
      <c r="E63" s="182" t="str">
        <f>IF(AND(WW),"e = ","")</f>
        <v xml:space="preserve">e = </v>
      </c>
      <c r="F63" s="183">
        <f>IF(AND(WW,WPArt&gt;1),INDEX(U35:AJ35,1,2*(WPArt-1))*(1-IF(N57&gt;1,H53,0)),"")</f>
        <v>0</v>
      </c>
      <c r="G63" s="194" t="s">
        <v>3949</v>
      </c>
      <c r="H63" s="196">
        <f ca="1">IF(WW,AA4,0)</f>
        <v>0</v>
      </c>
      <c r="K63" s="233">
        <f>IF(HeizungSolar,H54,0)</f>
        <v>0</v>
      </c>
      <c r="L63" s="679" t="s">
        <v>937</v>
      </c>
      <c r="M63" s="287" t="str">
        <f>Sprache!B271&amp;" "&amp;Sprache!B273</f>
        <v>Chauffage solaire de l'ECS (calcul externe)</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82.46374999999999</v>
      </c>
      <c r="BA63" s="480">
        <f ca="1">INDEX(WP_BIN!$T$86:$CG$86,1,$S63)</f>
        <v>82.21875</v>
      </c>
      <c r="BB63" s="480">
        <f ca="1">INDEX(WP_BIN!$T$47:$CG$47,1,$S63)</f>
        <v>2.1884365145042164</v>
      </c>
      <c r="BC63" s="480">
        <f ca="1">INDEX(WP_BIN!$T$54:$CG$54,1,$S63)</f>
        <v>1.4989146210143052</v>
      </c>
      <c r="BE63" s="217"/>
      <c r="BG63" s="25" t="str">
        <f>Sprache!B141</f>
        <v>Chauffage + production d'ECS décentralisée par PAC</v>
      </c>
      <c r="BH63" s="44"/>
      <c r="DC63" s="5"/>
      <c r="DD63" s="5"/>
      <c r="DE63" s="5"/>
      <c r="DF63" s="5"/>
      <c r="DG63" s="5"/>
    </row>
    <row r="64" spans="2:111" ht="15" customHeight="1" x14ac:dyDescent="0.2">
      <c r="B64" s="100" t="str">
        <f>Sprache!B43</f>
        <v xml:space="preserve">Facteur de pondération pour le chauffage: </v>
      </c>
      <c r="C64" s="103"/>
      <c r="D64" s="103"/>
      <c r="E64" s="97"/>
      <c r="F64" s="127"/>
      <c r="G64" s="117" t="s">
        <v>721</v>
      </c>
      <c r="H64" s="197">
        <f>IF(AND(WW,Heizung),IF((Qww+Qh)&gt;0,Qh/(Qww+Qh),0),IF(Heizung,1,0))</f>
        <v>0</v>
      </c>
      <c r="K64" s="697">
        <f>IF(Qh+Qww=0,,IF(wwSolar,P58,IF(HeizungSolar,Q58,0)))</f>
        <v>0</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85.684285714285721</v>
      </c>
      <c r="BA64" s="480">
        <f ca="1">INDEX(WP_BIN!$T$86:$CG$86,1,$S64)</f>
        <v>85.437500000000014</v>
      </c>
      <c r="BB64" s="480">
        <f ca="1">INDEX(WP_BIN!$T$47:$CG$47,1,$S64)</f>
        <v>2.2366896614553546</v>
      </c>
      <c r="BC64" s="480">
        <f ca="1">INDEX(WP_BIN!$T$54:$CG$54,1,$S64)</f>
        <v>1.5180366750493934</v>
      </c>
      <c r="BE64" s="217"/>
      <c r="BG64" s="470" t="s">
        <v>3928</v>
      </c>
      <c r="BH64" s="360" t="b">
        <f>IF(OR(BH58&gt;2),TRUE,FALSE)</f>
        <v>1</v>
      </c>
      <c r="DC64" s="5"/>
      <c r="DD64" s="5"/>
      <c r="DE64" s="5"/>
      <c r="DF64" s="5"/>
      <c r="DG64" s="5"/>
    </row>
    <row r="65" spans="2:111" ht="15" customHeight="1" x14ac:dyDescent="0.2">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88.904821428571424</v>
      </c>
      <c r="BA65" s="480">
        <f ca="1">INDEX(WP_BIN!$T$86:$CG$86,1,$S65)</f>
        <v>88.65625</v>
      </c>
      <c r="BB65" s="480">
        <f ca="1">INDEX(WP_BIN!$T$47:$CG$47,1,$S65)</f>
        <v>2.2855149436494404</v>
      </c>
      <c r="BC65" s="480">
        <f ca="1">INDEX(WP_BIN!$T$54:$CG$54,1,$S65)</f>
        <v>1.537220349136794</v>
      </c>
      <c r="BE65" s="217"/>
      <c r="BG65" s="165" t="s">
        <v>3929</v>
      </c>
      <c r="BH65" s="75" t="b">
        <f>IF(OR(BH58=2,BH58&gt;3),TRUE,FALSE)</f>
        <v>1</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92.125357142857155</v>
      </c>
      <c r="BA66" s="480">
        <f ca="1">INDEX(WP_BIN!$T$86:$CG$86,1,$S66)</f>
        <v>91.875000000000014</v>
      </c>
      <c r="BB66" s="480">
        <f ca="1">INDEX(WP_BIN!$T$47:$CG$47,1,$S66)</f>
        <v>2.3349316336486554</v>
      </c>
      <c r="BC66" s="480">
        <f ca="1">INDEX(WP_BIN!$T$54:$CG$54,1,$S66)</f>
        <v>1.5564679832784922</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95.345892857142843</v>
      </c>
      <c r="BA67" s="480">
        <f ca="1">INDEX(WP_BIN!$T$86:$CG$86,1,$S67)</f>
        <v>95.093750000000028</v>
      </c>
      <c r="BB67" s="480">
        <f ca="1">INDEX(WP_BIN!$T$47:$CG$47,1,$S67)</f>
        <v>2.3849607746652022</v>
      </c>
      <c r="BC67" s="480">
        <f ca="1">INDEX(WP_BIN!$T$54:$CG$54,1,$S67)</f>
        <v>1.5757820374765772</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98.566428571428574</v>
      </c>
      <c r="BA68" s="480">
        <f ca="1">INDEX(WP_BIN!$T$86:$CG$86,1,$S68)</f>
        <v>98.312500000000014</v>
      </c>
      <c r="BB68" s="480">
        <f ca="1">INDEX(WP_BIN!$T$47:$CG$47,1,$S68)</f>
        <v>2.435625382746256</v>
      </c>
      <c r="BC68" s="480">
        <f ca="1">INDEX(WP_BIN!$T$54:$CG$54,1,$S68)</f>
        <v>1.5951650995254534</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101.78696428571429</v>
      </c>
      <c r="BA69" s="480">
        <f ca="1">INDEX(WP_BIN!$T$86:$CG$86,1,$S69)</f>
        <v>101.53125000000001</v>
      </c>
      <c r="BB69" s="480">
        <f ca="1">INDEX(WP_BIN!$T$47:$CG$47,1,$S69)</f>
        <v>2.4869506773106274</v>
      </c>
      <c r="BC69" s="480">
        <f ca="1">INDEX(WP_BIN!$T$54:$CG$54,1,$S69)</f>
        <v>1.6146198934192308</v>
      </c>
      <c r="BE69" s="217"/>
      <c r="BG69" s="20" t="str">
        <f>IF(elZusatz,Sprache!B120,"")</f>
        <v>Registre électrique instantané</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105.00749999999999</v>
      </c>
      <c r="BA70" s="480">
        <f ca="1">INDEX(WP_BIN!$T$86:$CG$86,1,$S70)</f>
        <v>104.75</v>
      </c>
      <c r="BB70" s="480">
        <f ca="1">INDEX(WP_BIN!$T$47:$CG$47,1,$S70)</f>
        <v>2.5389643447864163</v>
      </c>
      <c r="BC70" s="480">
        <f ca="1">INDEX(WP_BIN!$T$54:$CG$54,1,$S70)</f>
        <v>1.6341492884317059</v>
      </c>
      <c r="BE70" s="217"/>
      <c r="BG70" s="20" t="str">
        <f>IF(AND(elZusatz,Speicher),Sprache!B121,"")</f>
        <v>Registre électrique dans l'accumulateur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108.2280357142857</v>
      </c>
      <c r="BA71" s="480">
        <f ca="1">INDEX(WP_BIN!$T$86:$CG$86,1,$S71)</f>
        <v>107.96875000000001</v>
      </c>
      <c r="BB71" s="480">
        <f ca="1">INDEX(WP_BIN!$T$47:$CG$47,1,$S71)</f>
        <v>2.5862988216457752</v>
      </c>
      <c r="BC71" s="480">
        <f ca="1">INDEX(WP_BIN!$T$54:$CG$54,1,$S71)</f>
        <v>1.6728431672969175</v>
      </c>
      <c r="BE71" s="217"/>
      <c r="BG71" s="20" t="str">
        <f>IF(AND(elZusatz,Speicher),Sprache!B122,"")</f>
        <v>Registre électrique bloqué durant la charge de l'accu.</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111.44857142857143</v>
      </c>
      <c r="BA72" s="480">
        <f ca="1">INDEX(WP_BIN!$T$86:$CG$86,1,$S72)</f>
        <v>111.18750000000001</v>
      </c>
      <c r="BB72" s="480">
        <f ca="1">INDEX(WP_BIN!$T$47:$CG$47,1,$S72)</f>
        <v>2.6338833632789909</v>
      </c>
      <c r="BC72" s="480">
        <f ca="1">INDEX(WP_BIN!$T$54:$CG$54,1,$S72)</f>
        <v>1.7115710252017127</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114.66910714285713</v>
      </c>
      <c r="BA73" s="480">
        <f ca="1">INDEX(WP_BIN!$T$86:$CG$86,1,$S73)</f>
        <v>114.40625000000003</v>
      </c>
      <c r="BB73" s="480">
        <f ca="1">INDEX(WP_BIN!$T$47:$CG$47,1,$S73)</f>
        <v>2.6817384828700197</v>
      </c>
      <c r="BC73" s="480">
        <f ca="1">INDEX(WP_BIN!$T$54:$CG$54,1,$S73)</f>
        <v>1.7503342779394091</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117.88964285714286</v>
      </c>
      <c r="BA74" s="480">
        <f ca="1">INDEX(WP_BIN!$T$86:$CG$86,1,$S74)</f>
        <v>117.625</v>
      </c>
      <c r="BB74" s="480">
        <f ca="1">INDEX(WP_BIN!$T$47:$CG$47,1,$S74)</f>
        <v>2.7298868713791191</v>
      </c>
      <c r="BC74" s="480">
        <f ca="1">INDEX(WP_BIN!$T$54:$CG$54,1,$S74)</f>
        <v>1.7891344210663247</v>
      </c>
      <c r="BE74" s="217"/>
      <c r="BG74" s="470" t="str">
        <f>INDEX(BG68:BG73,BH67,1)</f>
        <v>Registre électrique bloqué durant la charge de l'accu.</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121.11017857142858</v>
      </c>
      <c r="BA75" s="480">
        <f ca="1">INDEX(WP_BIN!$T$86:$CG$86,1,$S75)</f>
        <v>120.84375000000003</v>
      </c>
      <c r="BB75" s="480">
        <f ca="1">INDEX(WP_BIN!$T$47:$CG$47,1,$S75)</f>
        <v>2.7783536935338469</v>
      </c>
      <c r="BC75" s="480">
        <f ca="1">INDEX(WP_BIN!$T$54:$CG$54,1,$S75)</f>
        <v>1.8279730355991419</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124.33071428571428</v>
      </c>
      <c r="BA76" s="480">
        <f ca="1">INDEX(WP_BIN!$T$86:$CG$86,1,$S76)</f>
        <v>124.06250000000001</v>
      </c>
      <c r="BB76" s="480">
        <f ca="1">INDEX(WP_BIN!$T$47:$CG$47,1,$S76)</f>
        <v>2.8271669334443161</v>
      </c>
      <c r="BC76" s="480">
        <f ca="1">INDEX(WP_BIN!$T$54:$CG$54,1,$S76)</f>
        <v>1.8668517942076817</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127.55125000000001</v>
      </c>
      <c r="BA77" s="480">
        <f ca="1">INDEX(WP_BIN!$T$86:$CG$86,1,$S77)</f>
        <v>127.28125</v>
      </c>
      <c r="BB77" s="480">
        <f ca="1">INDEX(WP_BIN!$T$47:$CG$47,1,$S77)</f>
        <v>2.8763577998280367</v>
      </c>
      <c r="BC77" s="480">
        <f ca="1">INDEX(WP_BIN!$T$54:$CG$54,1,$S77)</f>
        <v>1.9057724679541077</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33.054765988728292</v>
      </c>
      <c r="AZ78" s="480">
        <f ca="1">INDEX(WP_BIN!$T$79:$CG$79,1,$S78)</f>
        <v>130.76945234011271</v>
      </c>
      <c r="BA78" s="480">
        <f ca="1">INDEX(WP_BIN!$T$86:$CG$86,1,$S78)</f>
        <v>130.5</v>
      </c>
      <c r="BB78" s="480">
        <f ca="1">INDEX(WP_BIN!$T$47:$CG$47,1,$S78)</f>
        <v>2.9118105559765399</v>
      </c>
      <c r="BC78" s="480">
        <f ca="1">INDEX(WP_BIN!$T$54:$CG$54,1,$S78)</f>
        <v>1.9447369336356399</v>
      </c>
      <c r="BE78" s="217"/>
      <c r="BG78" s="20" t="str">
        <f>IF(WW,Sprache!B123,"")</f>
        <v>pas de résistance électrique</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33.024503798088745</v>
      </c>
      <c r="AZ79" s="480">
        <f ca="1">INDEX(WP_BIN!$T$79:$CG$79,1,$S79)</f>
        <v>131.83457118353343</v>
      </c>
      <c r="BA79" s="480">
        <f ca="1">INDEX(WP_BIN!$T$86:$CG$86,1,$S79)</f>
        <v>131.36250000000001</v>
      </c>
      <c r="BB79" s="480">
        <f ca="1">INDEX(WP_BIN!$T$47:$CG$47,1,$S79)</f>
        <v>2.9936496891690383</v>
      </c>
      <c r="BC79" s="480">
        <f ca="1">INDEX(WP_BIN!$T$54:$CG$54,1,$S79)</f>
        <v>2.0176172614096197</v>
      </c>
      <c r="BE79" s="217"/>
      <c r="BG79" s="20" t="str">
        <f>IF(WW,Sprache!B124,"")</f>
        <v xml:space="preserve">Registre électrique en service en parallèle </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32.99424160744919</v>
      </c>
      <c r="AZ80" s="480">
        <f ca="1">INDEX(WP_BIN!$T$79:$CG$79,1,$S80)</f>
        <v>132.90014395981376</v>
      </c>
      <c r="BA80" s="480">
        <f ca="1">INDEX(WP_BIN!$T$86:$CG$86,1,$S80)</f>
        <v>132.22499999999999</v>
      </c>
      <c r="BB80" s="480">
        <f ca="1">INDEX(WP_BIN!$T$47:$CG$47,1,$S80)</f>
        <v>3.0756627844423354</v>
      </c>
      <c r="BC80" s="480">
        <f ca="1">INDEX(WP_BIN!$T$54:$CG$54,1,$S80)</f>
        <v>2.0905698867336713</v>
      </c>
      <c r="BE80" s="217"/>
      <c r="BG80" s="20" t="str">
        <f>IF(WW,Sprache!B125,"")</f>
        <v>Registre électrique pour postchauffage</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32.963979416809643</v>
      </c>
      <c r="AZ81" s="480">
        <f ca="1">INDEX(WP_BIN!$T$79:$CG$79,1,$S81)</f>
        <v>133.96617066895368</v>
      </c>
      <c r="BA81" s="480">
        <f ca="1">INDEX(WP_BIN!$T$86:$CG$86,1,$S81)</f>
        <v>133.08750000000001</v>
      </c>
      <c r="BB81" s="480">
        <f ca="1">INDEX(WP_BIN!$T$47:$CG$47,1,$S81)</f>
        <v>3.1578632397282771</v>
      </c>
      <c r="BC81" s="480">
        <f ca="1">INDEX(WP_BIN!$T$54:$CG$54,1,$S81)</f>
        <v>2.1635981985554551</v>
      </c>
      <c r="BE81" s="217"/>
      <c r="BG81" s="20" t="str">
        <f>IF(WW,Sprache!B152,"")</f>
        <v xml:space="preserve">mode anti-légionnellose journalier </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32.933717226170089</v>
      </c>
      <c r="AZ82" s="480">
        <f ca="1">INDEX(WP_BIN!$T$79:$CG$79,1,$S82)</f>
        <v>135.03265131095318</v>
      </c>
      <c r="BA82" s="480">
        <f ca="1">INDEX(WP_BIN!$T$86:$CG$86,1,$S82)</f>
        <v>133.95000000000002</v>
      </c>
      <c r="BB82" s="480">
        <f ca="1">INDEX(WP_BIN!$T$47:$CG$47,1,$S82)</f>
        <v>3.2402659904925777</v>
      </c>
      <c r="BC82" s="480">
        <f ca="1">INDEX(WP_BIN!$T$54:$CG$54,1,$S82)</f>
        <v>2.2367058009939091</v>
      </c>
      <c r="BE82" s="217"/>
      <c r="BG82" s="25" t="str">
        <f>IF(WW,Sprache!B153,"")</f>
        <v>mode anti-légionnellose hebdomadaire</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32.903455035530541</v>
      </c>
      <c r="AZ83" s="480">
        <f ca="1">INDEX(WP_BIN!$T$79:$CG$79,1,$S83)</f>
        <v>136.09958588581227</v>
      </c>
      <c r="BA83" s="480">
        <f ca="1">INDEX(WP_BIN!$T$86:$CG$86,1,$S83)</f>
        <v>134.8125</v>
      </c>
      <c r="BB83" s="480">
        <f ca="1">INDEX(WP_BIN!$T$47:$CG$47,1,$S83)</f>
        <v>3.3228877366554785</v>
      </c>
      <c r="BC83" s="480">
        <f ca="1">INDEX(WP_BIN!$T$54:$CG$54,1,$S83)</f>
        <v>2.3098965306917765</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32.873192844890987</v>
      </c>
      <c r="AZ84" s="480">
        <f ca="1">INDEX(WP_BIN!$T$79:$CG$79,1,$S84)</f>
        <v>137.16697439353101</v>
      </c>
      <c r="BA84" s="480">
        <f ca="1">INDEX(WP_BIN!$T$86:$CG$86,1,$S84)</f>
        <v>135.67500000000001</v>
      </c>
      <c r="BB84" s="480">
        <f ca="1">INDEX(WP_BIN!$T$47:$CG$47,1,$S84)</f>
        <v>3.4057472109235296</v>
      </c>
      <c r="BC84" s="480">
        <f ca="1">INDEX(WP_BIN!$T$54:$CG$54,1,$S84)</f>
        <v>2.38317447587493</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32.84293065425144</v>
      </c>
      <c r="AZ85" s="480">
        <f ca="1">INDEX(WP_BIN!$T$79:$CG$79,1,$S85)</f>
        <v>138.23481683410927</v>
      </c>
      <c r="BA85" s="480">
        <f ca="1">INDEX(WP_BIN!$T$86:$CG$86,1,$S85)</f>
        <v>136.53750000000002</v>
      </c>
      <c r="BB85" s="480">
        <f ca="1">INDEX(WP_BIN!$T$47:$CG$47,1,$S85)</f>
        <v>3.4888654976257496</v>
      </c>
      <c r="BC85" s="480">
        <f ca="1">INDEX(WP_BIN!$T$54:$CG$54,1,$S85)</f>
        <v>2.4565439973176342</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32.812668463611885</v>
      </c>
      <c r="AZ86" s="480">
        <f ca="1">INDEX(WP_BIN!$T$79:$CG$79,1,$S86)</f>
        <v>139.30311320754714</v>
      </c>
      <c r="BA86" s="480">
        <f ca="1">INDEX(WP_BIN!$T$86:$CG$86,1,$S86)</f>
        <v>137.4</v>
      </c>
      <c r="BB86" s="480">
        <f ca="1">INDEX(WP_BIN!$T$47:$CG$47,1,$S86)</f>
        <v>3.5722664135034083</v>
      </c>
      <c r="BC86" s="480">
        <f ca="1">INDEX(WP_BIN!$T$54:$CG$54,1,$S86)</f>
        <v>2.5300097514398652</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32.782406272972338</v>
      </c>
      <c r="AZ87" s="480">
        <f ca="1">INDEX(WP_BIN!$T$79:$CG$79,1,$S87)</f>
        <v>140.37186351384463</v>
      </c>
      <c r="BA87" s="480">
        <f ca="1">INDEX(WP_BIN!$T$86:$CG$86,1,$S87)</f>
        <v>138.26249999999999</v>
      </c>
      <c r="BB87" s="480">
        <f ca="1">INDEX(WP_BIN!$T$47:$CG$47,1,$S87)</f>
        <v>3.655976964968132</v>
      </c>
      <c r="BC87" s="480">
        <f ca="1">INDEX(WP_BIN!$T$54:$CG$54,1,$S87)</f>
        <v>2.6035767157940137</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32.710977701543769</v>
      </c>
      <c r="AZ88" s="480">
        <f ca="1">INDEX(WP_BIN!$T$79:$CG$79,1,$S88)</f>
        <v>140.27439322469982</v>
      </c>
      <c r="BA88" s="480">
        <f ca="1">INDEX(WP_BIN!$T$86:$CG$86,1,$S88)</f>
        <v>139.38750000000002</v>
      </c>
      <c r="BB88" s="480">
        <f ca="1">INDEX(WP_BIN!$T$47:$CG$47,1,$S88)</f>
        <v>3.948423970946275</v>
      </c>
      <c r="BC88" s="480">
        <f ca="1">INDEX(WP_BIN!$T$54:$CG$54,1,$S88)</f>
        <v>2.6511176566696912</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32.639549130115192</v>
      </c>
      <c r="AZ89" s="480">
        <f ca="1">INDEX(WP_BIN!$T$79:$CG$79,1,$S89)</f>
        <v>140.17049436412643</v>
      </c>
      <c r="BA89" s="480">
        <f ca="1">INDEX(WP_BIN!$T$86:$CG$86,1,$S89)</f>
        <v>140.51250000000002</v>
      </c>
      <c r="BB89" s="480">
        <f ca="1">INDEX(WP_BIN!$T$47:$CG$47,1,$S89)</f>
        <v>4.2447303443022868</v>
      </c>
      <c r="BC89" s="480">
        <f ca="1">INDEX(WP_BIN!$T$54:$CG$54,1,$S89)</f>
        <v>2.6994999870805456</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32.568120558686616</v>
      </c>
      <c r="AZ90" s="480">
        <f ca="1">INDEX(WP_BIN!$T$79:$CG$79,1,$S90)</f>
        <v>140.0601669321245</v>
      </c>
      <c r="BA90" s="480">
        <f ca="1">INDEX(WP_BIN!$T$86:$CG$86,1,$S90)</f>
        <v>141.63750000000002</v>
      </c>
      <c r="BB90" s="480">
        <f ca="1">INDEX(WP_BIN!$T$47:$CG$47,1,$S90)</f>
        <v>4.5452185810149395</v>
      </c>
      <c r="BC90" s="480">
        <f ca="1">INDEX(WP_BIN!$T$54:$CG$54,1,$S90)</f>
        <v>2.7487696010012193</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32.496691987258046</v>
      </c>
      <c r="AZ91" s="480">
        <f ca="1">INDEX(WP_BIN!$T$79:$CG$79,1,$S91)</f>
        <v>139.94341092869394</v>
      </c>
      <c r="BA91" s="480">
        <f ca="1">INDEX(WP_BIN!$T$86:$CG$86,1,$S91)</f>
        <v>142.76250000000002</v>
      </c>
      <c r="BB91" s="480">
        <f ca="1">INDEX(WP_BIN!$T$47:$CG$47,1,$S91)</f>
        <v>4.8502634759206229</v>
      </c>
      <c r="BC91" s="480">
        <f ca="1">INDEX(WP_BIN!$T$54:$CG$54,1,$S91)</f>
        <v>2.798975791960038</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32.425263415829477</v>
      </c>
      <c r="AZ92" s="480">
        <f ca="1">INDEX(WP_BIN!$T$79:$CG$79,1,$S92)</f>
        <v>139.82022635383484</v>
      </c>
      <c r="BA92" s="480">
        <f ca="1">INDEX(WP_BIN!$T$86:$CG$86,1,$S92)</f>
        <v>143.88749999999999</v>
      </c>
      <c r="BB92" s="480">
        <f ca="1">INDEX(WP_BIN!$T$47:$CG$47,1,$S92)</f>
        <v>5.1603031421646026</v>
      </c>
      <c r="BC92" s="480">
        <f ca="1">INDEX(WP_BIN!$T$54:$CG$54,1,$S92)</f>
        <v>2.8501715737516125</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32.3538348444009</v>
      </c>
      <c r="AZ93" s="480">
        <f ca="1">INDEX(WP_BIN!$T$79:$CG$79,1,$S93)</f>
        <v>139.80969063954916</v>
      </c>
      <c r="BA93" s="480">
        <f ca="1">INDEX(WP_BIN!$T$86:$CG$86,1,$S93)</f>
        <v>143.88749999999999</v>
      </c>
      <c r="BB93" s="480">
        <f ca="1">INDEX(WP_BIN!$T$47:$CG$47,1,$S93)</f>
        <v>5.1818627690190047</v>
      </c>
      <c r="BC93" s="480">
        <f ca="1">INDEX(WP_BIN!$T$54:$CG$54,1,$S93)</f>
        <v>2.8547492834809711</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32.282406272972324</v>
      </c>
      <c r="AZ94" s="480">
        <f ca="1">INDEX(WP_BIN!$T$79:$CG$79,1,$S94)</f>
        <v>139.79915492526342</v>
      </c>
      <c r="BA94" s="480">
        <f ca="1">INDEX(WP_BIN!$T$86:$CG$86,1,$S94)</f>
        <v>143.88750000000002</v>
      </c>
      <c r="BB94" s="480">
        <f ca="1">INDEX(WP_BIN!$T$47:$CG$47,1,$S94)</f>
        <v>5.2049388125916307</v>
      </c>
      <c r="BC94" s="480">
        <f ca="1">INDEX(WP_BIN!$T$54:$CG$54,1,$S94)</f>
        <v>2.8595065112389317</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32.210977701543754</v>
      </c>
      <c r="AZ95" s="480">
        <f ca="1">INDEX(WP_BIN!$T$79:$CG$79,1,$S95)</f>
        <v>139.78861921097763</v>
      </c>
      <c r="BA95" s="480">
        <f ca="1">INDEX(WP_BIN!$T$86:$CG$86,1,$S95)</f>
        <v>143.88749999999999</v>
      </c>
      <c r="BB95" s="480">
        <f ca="1">INDEX(WP_BIN!$T$47:$CG$47,1,$S95)</f>
        <v>5.2297511403183936</v>
      </c>
      <c r="BC95" s="480">
        <f ca="1">INDEX(WP_BIN!$T$54:$CG$54,1,$S95)</f>
        <v>2.8644540281072111</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32.139549130115185</v>
      </c>
      <c r="AZ96" s="480">
        <f ca="1">INDEX(WP_BIN!$T$79:$CG$79,1,$S96)</f>
        <v>139.77808349669198</v>
      </c>
      <c r="BA96" s="480">
        <f ca="1">INDEX(WP_BIN!$T$86:$CG$86,1,$S96)</f>
        <v>143.88750000000002</v>
      </c>
      <c r="BB96" s="480">
        <f ca="1">INDEX(WP_BIN!$T$47:$CG$47,1,$S96)</f>
        <v>5.2565641943328707</v>
      </c>
      <c r="BC96" s="480">
        <f ca="1">INDEX(WP_BIN!$T$54:$CG$54,1,$S96)</f>
        <v>2.8696034844395024</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32.068120558686608</v>
      </c>
      <c r="AZ97" s="480">
        <f ca="1">INDEX(WP_BIN!$T$79:$CG$79,1,$S97)</f>
        <v>139.76754778240627</v>
      </c>
      <c r="BA97" s="480">
        <f ca="1">INDEX(WP_BIN!$T$86:$CG$86,1,$S97)</f>
        <v>143.88750000000002</v>
      </c>
      <c r="BB97" s="480">
        <f ca="1">INDEX(WP_BIN!$T$47:$CG$47,1,$S97)</f>
        <v>5.2856988905887077</v>
      </c>
      <c r="BC97" s="480">
        <f ca="1">INDEX(WP_BIN!$T$54:$CG$54,1,$S97)</f>
        <v>2.8749675014523053</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31.996691987258036</v>
      </c>
      <c r="AZ98" s="480">
        <f ca="1">INDEX(WP_BIN!$T$79:$CG$79,1,$S98)</f>
        <v>139.75701206812053</v>
      </c>
      <c r="BA98" s="480">
        <f ca="1">INDEX(WP_BIN!$T$86:$CG$86,1,$S98)</f>
        <v>143.88749999999999</v>
      </c>
      <c r="BB98" s="480">
        <f ca="1">INDEX(WP_BIN!$T$47:$CG$47,1,$S98)</f>
        <v>5.3175485447019728</v>
      </c>
      <c r="BC98" s="480">
        <f ca="1">INDEX(WP_BIN!$T$54:$CG$54,1,$S98)</f>
        <v>2.8805597745082054</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31.925263415829463</v>
      </c>
      <c r="AZ99" s="480">
        <f ca="1">INDEX(WP_BIN!$T$79:$CG$79,1,$S99)</f>
        <v>139.74647635383485</v>
      </c>
      <c r="BA99" s="480">
        <f ca="1">INDEX(WP_BIN!$T$86:$CG$86,1,$S99)</f>
        <v>143.88749999999999</v>
      </c>
      <c r="BB99" s="480">
        <f ca="1">INDEX(WP_BIN!$T$47:$CG$47,1,$S99)</f>
        <v>5.3526005093087479</v>
      </c>
      <c r="BC99" s="480">
        <f ca="1">INDEX(WP_BIN!$T$54:$CG$54,1,$S99)</f>
        <v>2.8863951898708842</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31.85383484440089</v>
      </c>
      <c r="AZ100" s="480">
        <f ca="1">INDEX(WP_BIN!$T$79:$CG$79,1,$S100)</f>
        <v>139.73594063954914</v>
      </c>
      <c r="BA100" s="480">
        <f ca="1">INDEX(WP_BIN!$T$86:$CG$86,1,$S100)</f>
        <v>143.88750000000002</v>
      </c>
      <c r="BB100" s="480">
        <f ca="1">INDEX(WP_BIN!$T$47:$CG$47,1,$S100)</f>
        <v>5.3914660645769743</v>
      </c>
      <c r="BC100" s="480">
        <f ca="1">INDEX(WP_BIN!$T$54:$CG$54,1,$S100)</f>
        <v>2.8924899570274603</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31.782406272972317</v>
      </c>
      <c r="AZ101" s="480">
        <f ca="1">INDEX(WP_BIN!$T$79:$CG$79,1,$S101)</f>
        <v>139.7254049252634</v>
      </c>
      <c r="BA101" s="480">
        <f ca="1">INDEX(WP_BIN!$T$86:$CG$86,1,$S101)</f>
        <v>143.88750000000002</v>
      </c>
      <c r="BB101" s="480">
        <f ca="1">INDEX(WP_BIN!$T$47:$CG$47,1,$S101)</f>
        <v>5.4349224838763339</v>
      </c>
      <c r="BC101" s="480">
        <f ca="1">INDEX(WP_BIN!$T$54:$CG$54,1,$S101)</f>
        <v>2.8988617590547903</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31.710977701543744</v>
      </c>
      <c r="AZ102" s="480">
        <f ca="1">INDEX(WP_BIN!$T$79:$CG$79,1,$S102)</f>
        <v>139.7148692109777</v>
      </c>
      <c r="BA102" s="480">
        <f ca="1">INDEX(WP_BIN!$T$86:$CG$86,1,$S102)</f>
        <v>143.88750000000002</v>
      </c>
      <c r="BB102" s="480">
        <f ca="1">INDEX(WP_BIN!$T$47:$CG$47,1,$S102)</f>
        <v>5.4839734817860455</v>
      </c>
      <c r="BC102" s="480">
        <f ca="1">INDEX(WP_BIN!$T$54:$CG$54,1,$S102)</f>
        <v>2.9055299239671113</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31.639549130115171</v>
      </c>
      <c r="AZ103" s="480">
        <f ca="1">INDEX(WP_BIN!$T$79:$CG$79,1,$S103)</f>
        <v>139.70433349669196</v>
      </c>
      <c r="BA103" s="480">
        <f ca="1">INDEX(WP_BIN!$T$86:$CG$86,1,$S103)</f>
        <v>143.88750000000002</v>
      </c>
      <c r="BB103" s="480">
        <f ca="1">INDEX(WP_BIN!$T$47:$CG$47,1,$S103)</f>
        <v>5.5399381523652487</v>
      </c>
      <c r="BC103" s="480">
        <f ca="1">INDEX(WP_BIN!$T$54:$CG$54,1,$S103)</f>
        <v>2.9125156205419245</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31.568120558686598</v>
      </c>
      <c r="AZ104" s="480">
        <f ca="1">INDEX(WP_BIN!$T$79:$CG$79,1,$S104)</f>
        <v>139.69379778240625</v>
      </c>
      <c r="BA104" s="480">
        <f ca="1">INDEX(WP_BIN!$T$86:$CG$86,1,$S104)</f>
        <v>143.88749999999999</v>
      </c>
      <c r="BB104" s="480">
        <f ca="1">INDEX(WP_BIN!$T$47:$CG$47,1,$S104)</f>
        <v>5.6045853991913077</v>
      </c>
      <c r="BC104" s="480">
        <f ca="1">INDEX(WP_BIN!$T$54:$CG$54,1,$S104)</f>
        <v>2.919842082803314</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31.496691987258025</v>
      </c>
      <c r="AZ105" s="480">
        <f ca="1">INDEX(WP_BIN!$T$79:$CG$79,1,$S105)</f>
        <v>139.68326206812054</v>
      </c>
      <c r="BA105" s="480">
        <f ca="1">INDEX(WP_BIN!$T$86:$CG$86,1,$S105)</f>
        <v>143.88749999999999</v>
      </c>
      <c r="BB105" s="480">
        <f ca="1">INDEX(WP_BIN!$T$47:$CG$47,1,$S105)</f>
        <v>5.6803435342470525</v>
      </c>
      <c r="BC105" s="480">
        <f ca="1">INDEX(WP_BIN!$T$54:$CG$54,1,$S105)</f>
        <v>2.9275348681777729</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31.496691987258025</v>
      </c>
      <c r="AZ106" s="480">
        <f ca="1">INDEX(WP_BIN!$T$79:$CG$79,1,$S106)</f>
        <v>139.68326206812054</v>
      </c>
      <c r="BA106" s="480">
        <f ca="1">INDEX(WP_BIN!$T$86:$CG$86,1,$S106)</f>
        <v>143.88749999999999</v>
      </c>
      <c r="BB106" s="480">
        <f ca="1">INDEX(WP_BIN!$T$47:$CG$47,1,$S106)</f>
        <v>5.6803435342470525</v>
      </c>
      <c r="BC106" s="480">
        <f ca="1">INDEX(WP_BIN!$T$54:$CG$54,1,$S106)</f>
        <v>2.9275348681777729</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31.496691987258025</v>
      </c>
      <c r="AZ107" s="480">
        <f ca="1">INDEX(WP_BIN!$T$79:$CG$79,1,$S107)</f>
        <v>139.68326206812054</v>
      </c>
      <c r="BA107" s="480">
        <f ca="1">INDEX(WP_BIN!$T$86:$CG$86,1,$S107)</f>
        <v>143.88749999999999</v>
      </c>
      <c r="BB107" s="480">
        <f ca="1">INDEX(WP_BIN!$T$47:$CG$47,1,$S107)</f>
        <v>5.6803435342470525</v>
      </c>
      <c r="BC107" s="480">
        <f ca="1">INDEX(WP_BIN!$T$54:$CG$54,1,$S107)</f>
        <v>2.9275348681777729</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31.496691987258025</v>
      </c>
      <c r="AZ108" s="480">
        <f ca="1">INDEX(WP_BIN!$T$79:$CG$79,1,$S108)</f>
        <v>139.68326206812054</v>
      </c>
      <c r="BA108" s="480">
        <f ca="1">INDEX(WP_BIN!$T$86:$CG$86,1,$S108)</f>
        <v>143.88749999999999</v>
      </c>
      <c r="BB108" s="480">
        <f ca="1">INDEX(WP_BIN!$T$47:$CG$47,1,$S108)</f>
        <v>5.6803435342470525</v>
      </c>
      <c r="BC108" s="480">
        <f ca="1">INDEX(WP_BIN!$T$54:$CG$54,1,$S108)</f>
        <v>2.9275348681777729</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31.496691987258025</v>
      </c>
      <c r="AZ109" s="480">
        <f ca="1">INDEX(WP_BIN!$T$79:$CG$79,1,$S109)</f>
        <v>139.68326206812054</v>
      </c>
      <c r="BA109" s="480">
        <f ca="1">INDEX(WP_BIN!$T$86:$CG$86,1,$S109)</f>
        <v>143.88749999999999</v>
      </c>
      <c r="BB109" s="480">
        <f ca="1">INDEX(WP_BIN!$T$47:$CG$47,1,$S109)</f>
        <v>5.6803435342470525</v>
      </c>
      <c r="BC109" s="480">
        <f ca="1">INDEX(WP_BIN!$T$54:$CG$54,1,$S109)</f>
        <v>2.9275348681777729</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31.496691987258025</v>
      </c>
      <c r="AZ110" s="480">
        <f ca="1">INDEX(WP_BIN!$T$79:$CG$79,1,$S110)</f>
        <v>139.68326206812054</v>
      </c>
      <c r="BA110" s="480">
        <f ca="1">INDEX(WP_BIN!$T$86:$CG$86,1,$S110)</f>
        <v>143.88749999999999</v>
      </c>
      <c r="BB110" s="480">
        <f ca="1">INDEX(WP_BIN!$T$47:$CG$47,1,$S110)</f>
        <v>5.6803435342470525</v>
      </c>
      <c r="BC110" s="480">
        <f ca="1">INDEX(WP_BIN!$T$54:$CG$54,1,$S110)</f>
        <v>2.9275348681777729</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31.496691987258025</v>
      </c>
      <c r="AZ111" s="480">
        <f ca="1">INDEX(WP_BIN!$T$79:$CG$79,1,$S111)</f>
        <v>139.68326206812054</v>
      </c>
      <c r="BA111" s="480">
        <f ca="1">INDEX(WP_BIN!$T$86:$CG$86,1,$S111)</f>
        <v>143.88749999999999</v>
      </c>
      <c r="BB111" s="480">
        <f ca="1">INDEX(WP_BIN!$T$47:$CG$47,1,$S111)</f>
        <v>5.6803435342470525</v>
      </c>
      <c r="BC111" s="480">
        <f ca="1">INDEX(WP_BIN!$T$54:$CG$54,1,$S111)</f>
        <v>2.9275348681777729</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31.496691987258025</v>
      </c>
      <c r="AZ112" s="480">
        <f ca="1">INDEX(WP_BIN!$T$79:$CG$79,1,$S112)</f>
        <v>139.68326206812054</v>
      </c>
      <c r="BA112" s="480">
        <f ca="1">INDEX(WP_BIN!$T$86:$CG$86,1,$S112)</f>
        <v>143.88749999999999</v>
      </c>
      <c r="BB112" s="480">
        <f ca="1">INDEX(WP_BIN!$T$47:$CG$47,1,$S112)</f>
        <v>5.6803435342470525</v>
      </c>
      <c r="BC112" s="480">
        <f ca="1">INDEX(WP_BIN!$T$54:$CG$54,1,$S112)</f>
        <v>2.9275348681777729</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31.496691987258025</v>
      </c>
      <c r="AZ113" s="480">
        <f ca="1">INDEX(WP_BIN!$T$79:$CG$79,1,$S113)</f>
        <v>139.68326206812054</v>
      </c>
      <c r="BA113" s="480">
        <f ca="1">INDEX(WP_BIN!$T$86:$CG$86,1,$S113)</f>
        <v>143.88749999999999</v>
      </c>
      <c r="BB113" s="480">
        <f ca="1">INDEX(WP_BIN!$T$47:$CG$47,1,$S113)</f>
        <v>5.6803435342470525</v>
      </c>
      <c r="BC113" s="480">
        <f ca="1">INDEX(WP_BIN!$T$54:$CG$54,1,$S113)</f>
        <v>2.9275348681777729</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31.496691987258025</v>
      </c>
      <c r="AZ114" s="480">
        <f ca="1">INDEX(WP_BIN!$T$79:$CG$79,1,$S114)</f>
        <v>139.68326206812054</v>
      </c>
      <c r="BA114" s="480">
        <f ca="1">INDEX(WP_BIN!$T$86:$CG$86,1,$S114)</f>
        <v>143.88749999999999</v>
      </c>
      <c r="BB114" s="480">
        <f ca="1">INDEX(WP_BIN!$T$47:$CG$47,1,$S114)</f>
        <v>5.6803435342470525</v>
      </c>
      <c r="BC114" s="480">
        <f ca="1">INDEX(WP_BIN!$T$54:$CG$54,1,$S114)</f>
        <v>2.9275348681777729</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31.496691987258025</v>
      </c>
      <c r="AZ115" s="480">
        <f ca="1">INDEX(WP_BIN!$T$79:$CG$79,1,$S115)</f>
        <v>139.68326206812054</v>
      </c>
      <c r="BA115" s="480">
        <f ca="1">INDEX(WP_BIN!$T$86:$CG$86,1,$S115)</f>
        <v>143.88749999999999</v>
      </c>
      <c r="BB115" s="480">
        <f ca="1">INDEX(WP_BIN!$T$47:$CG$47,1,$S115)</f>
        <v>5.6803435342470525</v>
      </c>
      <c r="BC115" s="480">
        <f ca="1">INDEX(WP_BIN!$T$54:$CG$54,1,$S115)</f>
        <v>2.9275348681777729</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31.496691987258025</v>
      </c>
      <c r="AZ116" s="480">
        <f ca="1">INDEX(WP_BIN!$T$79:$CG$79,1,$S116)</f>
        <v>139.68326206812054</v>
      </c>
      <c r="BA116" s="480">
        <f ca="1">INDEX(WP_BIN!$T$86:$CG$86,1,$S116)</f>
        <v>143.88749999999999</v>
      </c>
      <c r="BB116" s="480">
        <f ca="1">INDEX(WP_BIN!$T$47:$CG$47,1,$S116)</f>
        <v>5.6803435342470525</v>
      </c>
      <c r="BC116" s="480">
        <f ca="1">INDEX(WP_BIN!$T$54:$CG$54,1,$S116)</f>
        <v>2.9275348681777729</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31.496691987258025</v>
      </c>
      <c r="AZ117" s="480">
        <f ca="1">INDEX(WP_BIN!$T$79:$CG$79,1,$S117)</f>
        <v>139.68326206812054</v>
      </c>
      <c r="BA117" s="480">
        <f ca="1">INDEX(WP_BIN!$T$86:$CG$86,1,$S117)</f>
        <v>143.88749999999999</v>
      </c>
      <c r="BB117" s="480">
        <f ca="1">INDEX(WP_BIN!$T$47:$CG$47,1,$S117)</f>
        <v>5.6803435342470525</v>
      </c>
      <c r="BC117" s="480">
        <f ca="1">INDEX(WP_BIN!$T$54:$CG$54,1,$S117)</f>
        <v>2.9275348681777729</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31.496691987258025</v>
      </c>
      <c r="AZ118" s="480">
        <f ca="1">INDEX(WP_BIN!$T$79:$CG$79,1,$S118)</f>
        <v>139.68326206812054</v>
      </c>
      <c r="BA118" s="480">
        <f ca="1">INDEX(WP_BIN!$T$86:$CG$86,1,$S118)</f>
        <v>143.88749999999999</v>
      </c>
      <c r="BB118" s="480">
        <f ca="1">INDEX(WP_BIN!$T$47:$CG$47,1,$S118)</f>
        <v>5.6803435342470525</v>
      </c>
      <c r="BC118" s="480">
        <f ca="1">INDEX(WP_BIN!$T$54:$CG$54,1,$S118)</f>
        <v>2.9275348681777729</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31.496691987258025</v>
      </c>
      <c r="AZ119" s="480">
        <f ca="1">INDEX(WP_BIN!$T$79:$CG$79,1,$S119)</f>
        <v>139.68326206812054</v>
      </c>
      <c r="BA119" s="480">
        <f ca="1">INDEX(WP_BIN!$T$86:$CG$86,1,$S119)</f>
        <v>143.88749999999999</v>
      </c>
      <c r="BB119" s="480">
        <f ca="1">INDEX(WP_BIN!$T$47:$CG$47,1,$S119)</f>
        <v>5.6803435342470525</v>
      </c>
      <c r="BC119" s="480">
        <f ca="1">INDEX(WP_BIN!$T$54:$CG$54,1,$S119)</f>
        <v>2.9275348681777729</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31.496691987258025</v>
      </c>
      <c r="AZ120" s="480">
        <f ca="1">INDEX(WP_BIN!$T$79:$CG$79,1,$S120)</f>
        <v>139.68326206812054</v>
      </c>
      <c r="BA120" s="480">
        <f ca="1">INDEX(WP_BIN!$T$86:$CG$86,1,$S120)</f>
        <v>143.88749999999999</v>
      </c>
      <c r="BB120" s="480">
        <f ca="1">INDEX(WP_BIN!$T$47:$CG$47,1,$S120)</f>
        <v>5.6803435342470525</v>
      </c>
      <c r="BC120" s="480">
        <f ca="1">INDEX(WP_BIN!$T$54:$CG$54,1,$S120)</f>
        <v>2.9275348681777729</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31.496691987258025</v>
      </c>
      <c r="AZ121" s="480">
        <f ca="1">INDEX(WP_BIN!$T$79:$CG$79,1,$S121)</f>
        <v>139.68326206812054</v>
      </c>
      <c r="BA121" s="480">
        <f ca="1">INDEX(WP_BIN!$T$86:$CG$86,1,$S121)</f>
        <v>143.88749999999999</v>
      </c>
      <c r="BB121" s="480">
        <f ca="1">INDEX(WP_BIN!$T$47:$CG$47,1,$S121)</f>
        <v>5.6803435342470525</v>
      </c>
      <c r="BC121" s="480">
        <f ca="1">INDEX(WP_BIN!$T$54:$CG$54,1,$S121)</f>
        <v>2.9275348681777729</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31.496691987258025</v>
      </c>
      <c r="AZ122" s="480">
        <f ca="1">INDEX(WP_BIN!$T$79:$CG$79,1,$S122)</f>
        <v>139.68326206812054</v>
      </c>
      <c r="BA122" s="480">
        <f ca="1">INDEX(WP_BIN!$T$86:$CG$86,1,$S122)</f>
        <v>143.88749999999999</v>
      </c>
      <c r="BB122" s="480">
        <f ca="1">INDEX(WP_BIN!$T$47:$CG$47,1,$S122)</f>
        <v>5.6803435342470525</v>
      </c>
      <c r="BC122" s="480">
        <f ca="1">INDEX(WP_BIN!$T$54:$CG$54,1,$S122)</f>
        <v>2.9275348681777729</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31.496691987258025</v>
      </c>
      <c r="AZ123" s="480">
        <f ca="1">INDEX(WP_BIN!$T$79:$CG$79,1,$S123)</f>
        <v>139.68326206812054</v>
      </c>
      <c r="BA123" s="480">
        <f ca="1">INDEX(WP_BIN!$T$86:$CG$86,1,$S123)</f>
        <v>143.88749999999999</v>
      </c>
      <c r="BB123" s="480">
        <f ca="1">INDEX(WP_BIN!$T$47:$CG$47,1,$S123)</f>
        <v>5.6803435342470525</v>
      </c>
      <c r="BC123" s="480">
        <f ca="1">INDEX(WP_BIN!$T$54:$CG$54,1,$S123)</f>
        <v>2.9275348681777729</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31.496691987258025</v>
      </c>
      <c r="AZ124" s="480">
        <f ca="1">INDEX(WP_BIN!$T$79:$CG$79,1,$S124)</f>
        <v>139.68326206812054</v>
      </c>
      <c r="BA124" s="480">
        <f ca="1">INDEX(WP_BIN!$T$86:$CG$86,1,$S124)</f>
        <v>143.88749999999999</v>
      </c>
      <c r="BB124" s="480">
        <f ca="1">INDEX(WP_BIN!$T$47:$CG$47,1,$S124)</f>
        <v>5.6803435342470525</v>
      </c>
      <c r="BC124" s="480">
        <f ca="1">INDEX(WP_BIN!$T$54:$CG$54,1,$S124)</f>
        <v>2.9275348681777729</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31.496691987258025</v>
      </c>
      <c r="AZ125" s="480">
        <f ca="1">INDEX(WP_BIN!$T$79:$CG$79,1,$S125)</f>
        <v>139.68326206812054</v>
      </c>
      <c r="BA125" s="480">
        <f ca="1">INDEX(WP_BIN!$T$86:$CG$86,1,$S125)</f>
        <v>143.88749999999999</v>
      </c>
      <c r="BB125" s="480">
        <f ca="1">INDEX(WP_BIN!$T$47:$CG$47,1,$S125)</f>
        <v>5.6803435342470525</v>
      </c>
      <c r="BC125" s="480">
        <f ca="1">INDEX(WP_BIN!$T$54:$CG$54,1,$S125)</f>
        <v>2.9275348681777729</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25" t="s">
        <v>1673</v>
      </c>
      <c r="AX127" s="1221"/>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20" t="s">
        <v>1674</v>
      </c>
      <c r="AX129" s="1221"/>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20" t="s">
        <v>1675</v>
      </c>
      <c r="AX130" s="1221"/>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sans accumulateur chauffage</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avec accumulateur chauffage</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Accumulateur combiné chauffage et ECS selon STASCH</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Accuumulateur combiné - 1 prise de retour Accu-PAC</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Accuumulateur combiné - 2 prise de retour Accu-PAC</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avec accumulateur chauffage</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2</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PAC</v>
      </c>
      <c r="C7" s="1162" t="s">
        <v>2086</v>
      </c>
      <c r="D7" s="1158" t="s">
        <v>3713</v>
      </c>
      <c r="E7" s="1159" t="s">
        <v>1515</v>
      </c>
    </row>
    <row r="8" spans="1:7" ht="24" x14ac:dyDescent="0.2">
      <c r="A8" s="1160">
        <v>2</v>
      </c>
      <c r="B8" s="1161" t="str">
        <f>IF(F8&lt;&gt;"",F8,INDEX($C$7:$F$713,A8,$C$2))</f>
        <v>WPesti / V 8.3.34 / 14.01.2025                valable jusqu'à 31.12.2025</v>
      </c>
      <c r="C8" s="1162" t="s">
        <v>708</v>
      </c>
      <c r="D8" s="1161" t="s">
        <v>708</v>
      </c>
      <c r="E8" s="1159" t="s">
        <v>708</v>
      </c>
      <c r="F8" s="1141" t="str">
        <f>INDEX($C$7:$F$713,A8,$C$2)&amp;E2&amp;" / "&amp;TEXT(WP_Daten!E2,"tt.MM.jjjj                ")&amp;B282&amp;TEXT(E3,"tt.MM.jjjj")</f>
        <v>WPesti / V 8.3.34 / 14.01.2025                valable jusqu'à 31.12.2025</v>
      </c>
    </row>
    <row r="9" spans="1:7" x14ac:dyDescent="0.2">
      <c r="A9" s="1160">
        <v>3</v>
      </c>
      <c r="B9" s="1161" t="str">
        <f t="shared" si="0"/>
        <v>Projet:</v>
      </c>
      <c r="C9" s="1162" t="s">
        <v>3473</v>
      </c>
      <c r="D9" s="1158" t="s">
        <v>3289</v>
      </c>
      <c r="E9" s="1159" t="s">
        <v>2536</v>
      </c>
    </row>
    <row r="10" spans="1:7" ht="13.15" customHeight="1" x14ac:dyDescent="0.2">
      <c r="A10" s="1160">
        <v>4</v>
      </c>
      <c r="B10" s="1161" t="str">
        <f t="shared" si="0"/>
        <v>Données concernant le bâtiment</v>
      </c>
      <c r="C10" s="1162" t="s">
        <v>731</v>
      </c>
      <c r="D10" s="1163" t="s">
        <v>1230</v>
      </c>
      <c r="E10" s="1159" t="s">
        <v>2953</v>
      </c>
    </row>
    <row r="11" spans="1:7" x14ac:dyDescent="0.2">
      <c r="A11" s="1160">
        <v>5</v>
      </c>
      <c r="B11" s="1161" t="str">
        <f t="shared" si="0"/>
        <v xml:space="preserve">Station climatique:    </v>
      </c>
      <c r="C11" s="1162" t="s">
        <v>733</v>
      </c>
      <c r="D11" s="1158" t="s">
        <v>1232</v>
      </c>
      <c r="E11" s="1159" t="s">
        <v>1516</v>
      </c>
    </row>
    <row r="12" spans="1:7" ht="24" x14ac:dyDescent="0.2">
      <c r="A12" s="1160">
        <v>6</v>
      </c>
      <c r="B12" s="1161" t="str">
        <f t="shared" si="0"/>
        <v>Surface de référence énergétique SRE</v>
      </c>
      <c r="C12" s="1162" t="s">
        <v>2340</v>
      </c>
      <c r="D12" s="1158" t="s">
        <v>1231</v>
      </c>
      <c r="E12" s="1159" t="s">
        <v>1517</v>
      </c>
    </row>
    <row r="13" spans="1:7" x14ac:dyDescent="0.2">
      <c r="A13" s="1160">
        <v>7</v>
      </c>
      <c r="B13" s="1161" t="str">
        <f t="shared" si="0"/>
        <v>Catégorie d'ouvrage</v>
      </c>
      <c r="C13" s="1162" t="s">
        <v>735</v>
      </c>
      <c r="D13" s="1158" t="s">
        <v>3673</v>
      </c>
      <c r="E13" s="1159" t="s">
        <v>1614</v>
      </c>
    </row>
    <row r="14" spans="1:7" ht="36" x14ac:dyDescent="0.2">
      <c r="A14" s="1160">
        <v>8</v>
      </c>
      <c r="B14" s="1161" t="str">
        <f t="shared" si="0"/>
        <v>Besoins de chaleur pour le chauffage selon SIA 380/1</v>
      </c>
      <c r="C14" s="1162" t="s">
        <v>740</v>
      </c>
      <c r="D14" s="1158" t="s">
        <v>1233</v>
      </c>
      <c r="E14" s="1159" t="s">
        <v>1615</v>
      </c>
    </row>
    <row r="15" spans="1:7" ht="24" x14ac:dyDescent="0.2">
      <c r="A15" s="1160">
        <v>9</v>
      </c>
      <c r="B15" s="1161" t="str">
        <f t="shared" si="0"/>
        <v>Déperditions par transmission selon SIA 380/1</v>
      </c>
      <c r="C15" s="1162" t="s">
        <v>743</v>
      </c>
      <c r="D15" s="1158" t="s">
        <v>1234</v>
      </c>
      <c r="E15" s="1159" t="s">
        <v>3898</v>
      </c>
    </row>
    <row r="16" spans="1:7" ht="36" x14ac:dyDescent="0.2">
      <c r="A16" s="1160">
        <v>10</v>
      </c>
      <c r="B16" s="1161" t="str">
        <f t="shared" si="0"/>
        <v>Déperditions par renouvellement d'air selon SIA 380/1</v>
      </c>
      <c r="C16" s="1162" t="s">
        <v>749</v>
      </c>
      <c r="D16" s="1158" t="s">
        <v>1235</v>
      </c>
      <c r="E16" s="1159" t="s">
        <v>3899</v>
      </c>
    </row>
    <row r="17" spans="1:6" ht="36" x14ac:dyDescent="0.2">
      <c r="A17" s="1160">
        <v>11</v>
      </c>
      <c r="B17" s="1161" t="str">
        <f t="shared" si="0"/>
        <v>Chauffage: pertes supplémentaires de distribution de chaleur</v>
      </c>
      <c r="C17" s="1162" t="s">
        <v>3643</v>
      </c>
      <c r="D17" s="1158" t="s">
        <v>1881</v>
      </c>
      <c r="E17" s="1159" t="s">
        <v>1616</v>
      </c>
    </row>
    <row r="18" spans="1:6" ht="24" x14ac:dyDescent="0.2">
      <c r="A18" s="1160">
        <v>12</v>
      </c>
      <c r="B18" s="1161" t="str">
        <f t="shared" si="0"/>
        <v>Durée de coupure d'alimentation de la PAC</v>
      </c>
      <c r="C18" s="1162" t="s">
        <v>3647</v>
      </c>
      <c r="D18" s="1158" t="s">
        <v>1469</v>
      </c>
      <c r="E18" s="1159" t="s">
        <v>808</v>
      </c>
    </row>
    <row r="19" spans="1:6" ht="23.45" customHeight="1" x14ac:dyDescent="0.2">
      <c r="A19" s="1160">
        <v>13</v>
      </c>
      <c r="B19" s="1161" t="str">
        <f t="shared" si="0"/>
        <v>Puissance de chauffage nécessaire sans ECS à °C</v>
      </c>
      <c r="C19" s="1162" t="s">
        <v>3608</v>
      </c>
      <c r="D19" s="1158" t="s">
        <v>3610</v>
      </c>
      <c r="E19" s="1159" t="s">
        <v>3609</v>
      </c>
      <c r="F19" s="1141" t="str">
        <f>IF(TaMin&lt;&gt;0,INDEX($C$7:$F$713,A19,$C$2)&amp;TaMin&amp;"°C",INDEX($C$7:$F$713,A19,$C$2)&amp;"-8°C")</f>
        <v>Puissance de chauffage nécessaire sans ECS à °C</v>
      </c>
    </row>
    <row r="20" spans="1:6" ht="36" x14ac:dyDescent="0.2">
      <c r="A20" s="1160">
        <v>14</v>
      </c>
      <c r="B20" s="1161" t="str">
        <f t="shared" si="0"/>
        <v>Besoins de chaleur pour l'ECS selon SIA 380/1</v>
      </c>
      <c r="C20" s="1162" t="s">
        <v>1396</v>
      </c>
      <c r="D20" s="1158" t="s">
        <v>1879</v>
      </c>
      <c r="E20" s="1159" t="s">
        <v>1617</v>
      </c>
    </row>
    <row r="21" spans="1:6" ht="48" x14ac:dyDescent="0.2">
      <c r="A21" s="1160">
        <v>15</v>
      </c>
      <c r="B21" s="1161" t="str">
        <f t="shared" si="0"/>
        <v>Eau chaude sanitaire: pertes supplémentaires d'accumulation et de distribution</v>
      </c>
      <c r="C21" s="1162" t="s">
        <v>1400</v>
      </c>
      <c r="D21" s="1158" t="s">
        <v>1880</v>
      </c>
      <c r="E21" s="1159" t="s">
        <v>1618</v>
      </c>
    </row>
    <row r="22" spans="1:6" ht="24" x14ac:dyDescent="0.2">
      <c r="A22" s="1160">
        <v>16</v>
      </c>
      <c r="B22" s="1161" t="str">
        <f t="shared" si="0"/>
        <v>Installation de pompe à chaleur</v>
      </c>
      <c r="C22" s="1162" t="s">
        <v>1407</v>
      </c>
      <c r="D22" s="1158" t="s">
        <v>1236</v>
      </c>
      <c r="E22" s="1159" t="s">
        <v>3900</v>
      </c>
    </row>
    <row r="23" spans="1:6" ht="24" x14ac:dyDescent="0.2">
      <c r="A23" s="1160">
        <v>17</v>
      </c>
      <c r="B23" s="1161" t="str">
        <f t="shared" si="0"/>
        <v>Nom et type de PAC</v>
      </c>
      <c r="C23" s="1162" t="s">
        <v>1412</v>
      </c>
      <c r="D23" s="1158" t="s">
        <v>1237</v>
      </c>
      <c r="E23" s="1159" t="s">
        <v>1619</v>
      </c>
    </row>
    <row r="24" spans="1:6" x14ac:dyDescent="0.2">
      <c r="A24" s="1160">
        <v>18</v>
      </c>
      <c r="B24" s="1161" t="str">
        <f t="shared" si="0"/>
        <v>choisir -&gt;</v>
      </c>
      <c r="C24" s="1162" t="s">
        <v>1238</v>
      </c>
      <c r="D24" s="1158" t="s">
        <v>1239</v>
      </c>
      <c r="E24" s="1159" t="s">
        <v>521</v>
      </c>
    </row>
    <row r="25" spans="1:6" x14ac:dyDescent="0.2">
      <c r="A25" s="1160">
        <v>19</v>
      </c>
      <c r="B25" s="1161" t="str">
        <f t="shared" si="0"/>
        <v xml:space="preserve">   Erreur!</v>
      </c>
      <c r="C25" s="1162" t="s">
        <v>1240</v>
      </c>
      <c r="D25" s="1158" t="s">
        <v>73</v>
      </c>
      <c r="E25" s="1159" t="s">
        <v>1620</v>
      </c>
    </row>
    <row r="26" spans="1:6" x14ac:dyDescent="0.2">
      <c r="A26" s="1160">
        <v>20</v>
      </c>
      <c r="B26" s="1161" t="str">
        <f t="shared" si="0"/>
        <v>Source de chaleur:</v>
      </c>
      <c r="C26" s="1162" t="s">
        <v>3316</v>
      </c>
      <c r="D26" s="1158" t="s">
        <v>1514</v>
      </c>
      <c r="E26" s="1159" t="s">
        <v>753</v>
      </c>
    </row>
    <row r="27" spans="1:6" ht="24" x14ac:dyDescent="0.2">
      <c r="A27" s="1160">
        <v>21</v>
      </c>
      <c r="B27" s="1161" t="str">
        <f t="shared" si="0"/>
        <v>Utilisation (chauffage ou eau chaude sanitaire)</v>
      </c>
      <c r="C27" s="1162" t="s">
        <v>3347</v>
      </c>
      <c r="D27" s="1158" t="s">
        <v>1882</v>
      </c>
      <c r="E27" s="1159" t="s">
        <v>3901</v>
      </c>
    </row>
    <row r="28" spans="1:6" ht="24" x14ac:dyDescent="0.2">
      <c r="A28" s="1160">
        <v>22</v>
      </c>
      <c r="B28" s="1161" t="str">
        <f t="shared" si="0"/>
        <v>Mode de fonctionnement de la PAC</v>
      </c>
      <c r="C28" s="1162" t="s">
        <v>3475</v>
      </c>
      <c r="D28" s="1158" t="s">
        <v>1241</v>
      </c>
      <c r="E28" s="1159" t="s">
        <v>50</v>
      </c>
    </row>
    <row r="29" spans="1:6" ht="24" x14ac:dyDescent="0.2">
      <c r="A29" s="1160">
        <v>23</v>
      </c>
      <c r="B29" s="1161" t="str">
        <f t="shared" si="0"/>
        <v>Accumulateur de chaleur</v>
      </c>
      <c r="C29" s="1162" t="s">
        <v>1242</v>
      </c>
      <c r="D29" s="1158" t="s">
        <v>1243</v>
      </c>
      <c r="E29" s="1159" t="s">
        <v>1621</v>
      </c>
    </row>
    <row r="30" spans="1:6" ht="24" x14ac:dyDescent="0.2">
      <c r="A30" s="1160">
        <v>24</v>
      </c>
      <c r="B30" s="1161" t="str">
        <f t="shared" si="0"/>
        <v>Commande de l'appoint électrique de chauffage</v>
      </c>
      <c r="C30" s="1162" t="s">
        <v>1244</v>
      </c>
      <c r="D30" s="1158" t="s">
        <v>1883</v>
      </c>
      <c r="E30" s="1159" t="s">
        <v>1622</v>
      </c>
    </row>
    <row r="31" spans="1:6" x14ac:dyDescent="0.2">
      <c r="A31" s="1160">
        <v>25</v>
      </c>
      <c r="B31" s="1161" t="str">
        <f t="shared" si="0"/>
        <v>Installation solaire</v>
      </c>
      <c r="C31" s="1162" t="s">
        <v>119</v>
      </c>
      <c r="D31" s="1158" t="s">
        <v>3277</v>
      </c>
      <c r="E31" s="1159" t="s">
        <v>3902</v>
      </c>
    </row>
    <row r="32" spans="1:6" x14ac:dyDescent="0.2">
      <c r="A32" s="1160">
        <v>26</v>
      </c>
      <c r="B32" s="1161" t="str">
        <f t="shared" si="0"/>
        <v>Résultats</v>
      </c>
      <c r="C32" s="1162" t="s">
        <v>3932</v>
      </c>
      <c r="D32" s="1158" t="s">
        <v>1245</v>
      </c>
      <c r="E32" s="1159" t="s">
        <v>3903</v>
      </c>
    </row>
    <row r="33" spans="1:5" ht="24" x14ac:dyDescent="0.2">
      <c r="A33" s="1160">
        <v>27</v>
      </c>
      <c r="B33" s="1161" t="str">
        <f t="shared" si="0"/>
        <v>Part d'énergie fossile d'appoint pour le chauffage</v>
      </c>
      <c r="C33" s="1162" t="s">
        <v>1246</v>
      </c>
      <c r="D33" s="1158" t="s">
        <v>1888</v>
      </c>
      <c r="E33" s="1159" t="s">
        <v>1623</v>
      </c>
    </row>
    <row r="34" spans="1:5" ht="24" x14ac:dyDescent="0.2">
      <c r="A34" s="1160">
        <v>28</v>
      </c>
      <c r="B34" s="1161" t="str">
        <f t="shared" si="0"/>
        <v>Part d'énergie électrique pour le chauffage</v>
      </c>
      <c r="C34" s="1162" t="s">
        <v>704</v>
      </c>
      <c r="D34" s="1158" t="s">
        <v>1886</v>
      </c>
      <c r="E34" s="1159" t="s">
        <v>1624</v>
      </c>
    </row>
    <row r="35" spans="1:5" ht="36" x14ac:dyDescent="0.2">
      <c r="A35" s="1160">
        <v>29</v>
      </c>
      <c r="B35" s="1161" t="str">
        <f t="shared" si="0"/>
        <v>Part non couverte des besoins de chaleur pour le chauffage</v>
      </c>
      <c r="C35" s="1162" t="s">
        <v>878</v>
      </c>
      <c r="D35" s="1158" t="s">
        <v>1884</v>
      </c>
      <c r="E35" s="1159" t="s">
        <v>1664</v>
      </c>
    </row>
    <row r="36" spans="1:5" ht="24" x14ac:dyDescent="0.2">
      <c r="A36" s="1160">
        <v>30</v>
      </c>
      <c r="B36" s="1161" t="str">
        <f t="shared" si="0"/>
        <v>Part d'énergie électrique pour l'ECS</v>
      </c>
      <c r="C36" s="1162" t="s">
        <v>703</v>
      </c>
      <c r="D36" s="1158" t="s">
        <v>1885</v>
      </c>
      <c r="E36" s="1159" t="s">
        <v>53</v>
      </c>
    </row>
    <row r="37" spans="1:5" ht="24" x14ac:dyDescent="0.2">
      <c r="A37" s="1160">
        <v>31</v>
      </c>
      <c r="B37" s="1161" t="str">
        <f t="shared" si="0"/>
        <v>Part d'énergie fossile d'appoint pour l'ECS</v>
      </c>
      <c r="C37" s="1162" t="s">
        <v>879</v>
      </c>
      <c r="D37" s="1158" t="s">
        <v>1887</v>
      </c>
      <c r="E37" s="1159" t="s">
        <v>54</v>
      </c>
    </row>
    <row r="38" spans="1:5" ht="36" x14ac:dyDescent="0.2">
      <c r="A38" s="1160">
        <v>32</v>
      </c>
      <c r="B38" s="1161" t="str">
        <f t="shared" si="0"/>
        <v>Pertes en mode chauffage (démarrage, accumulateur, etc.)</v>
      </c>
      <c r="C38" s="1162" t="s">
        <v>3935</v>
      </c>
      <c r="D38" s="1158" t="s">
        <v>593</v>
      </c>
      <c r="E38" s="1159" t="s">
        <v>1665</v>
      </c>
    </row>
    <row r="39" spans="1:5" ht="48" x14ac:dyDescent="0.2">
      <c r="A39" s="1160">
        <v>33</v>
      </c>
      <c r="B39" s="1161" t="str">
        <f t="shared" ref="B39:B70" si="1">IF(F39&lt;&gt;"",F39,INDEX($C$7:$F$713,A39,$C$2))</f>
        <v>Pertes en mode préparation d'ECS (démarrage, accumulateur, etc.)</v>
      </c>
      <c r="C39" s="1162" t="s">
        <v>3937</v>
      </c>
      <c r="D39" s="1158" t="s">
        <v>1889</v>
      </c>
      <c r="E39" s="1159" t="s">
        <v>1666</v>
      </c>
    </row>
    <row r="40" spans="1:5" ht="24" x14ac:dyDescent="0.2">
      <c r="A40" s="1160">
        <v>34</v>
      </c>
      <c r="B40" s="1161" t="str">
        <f t="shared" si="1"/>
        <v>Durée de fonctionnement de la pompe à chaleur</v>
      </c>
      <c r="C40" s="1162" t="s">
        <v>3940</v>
      </c>
      <c r="D40" s="1158" t="s">
        <v>594</v>
      </c>
      <c r="E40" s="1159" t="s">
        <v>1699</v>
      </c>
    </row>
    <row r="41" spans="1:5" ht="23.45" customHeight="1" x14ac:dyDescent="0.2">
      <c r="A41" s="1160">
        <v>35</v>
      </c>
      <c r="B41" s="1161" t="str">
        <f t="shared" si="1"/>
        <v>Part et COP annuel de la pompe à chaleur pour le chauffage</v>
      </c>
      <c r="C41" s="1162" t="s">
        <v>3944</v>
      </c>
      <c r="D41" s="1158" t="s">
        <v>595</v>
      </c>
      <c r="E41" s="1159" t="s">
        <v>760</v>
      </c>
    </row>
    <row r="42" spans="1:5" ht="36" x14ac:dyDescent="0.2">
      <c r="A42" s="1160">
        <v>36</v>
      </c>
      <c r="B42" s="1161" t="str">
        <f t="shared" si="1"/>
        <v>Part et COP annuel de la pompe à chaleur pour l'ECS</v>
      </c>
      <c r="C42" s="1162" t="s">
        <v>3948</v>
      </c>
      <c r="D42" s="1158" t="s">
        <v>1890</v>
      </c>
      <c r="E42" s="1159" t="s">
        <v>761</v>
      </c>
    </row>
    <row r="43" spans="1:5" ht="24" x14ac:dyDescent="0.2">
      <c r="A43" s="1160">
        <v>37</v>
      </c>
      <c r="B43" s="1161" t="str">
        <f t="shared" si="1"/>
        <v xml:space="preserve">Facteur de pondération pour le chauffage: </v>
      </c>
      <c r="C43" s="1162" t="s">
        <v>596</v>
      </c>
      <c r="D43" s="1158" t="s">
        <v>2702</v>
      </c>
      <c r="E43" s="1159" t="s">
        <v>762</v>
      </c>
    </row>
    <row r="44" spans="1:5" ht="24" x14ac:dyDescent="0.2">
      <c r="A44" s="1160">
        <v>38</v>
      </c>
      <c r="B44" s="1161" t="str">
        <f t="shared" si="1"/>
        <v>Facteur de pondération pour l'ECS</v>
      </c>
      <c r="C44" s="1162" t="s">
        <v>597</v>
      </c>
      <c r="D44" s="1158" t="s">
        <v>1891</v>
      </c>
      <c r="E44" s="1159" t="s">
        <v>763</v>
      </c>
    </row>
    <row r="45" spans="1:5" ht="24" x14ac:dyDescent="0.2">
      <c r="A45" s="1160">
        <v>39</v>
      </c>
      <c r="B45" s="1161" t="str">
        <f t="shared" si="1"/>
        <v>COP annuel pour chauffage et ECS (COPa [ch+ECS])</v>
      </c>
      <c r="C45" s="1162" t="s">
        <v>598</v>
      </c>
      <c r="D45" s="1158" t="s">
        <v>3403</v>
      </c>
      <c r="E45" s="1159" t="s">
        <v>764</v>
      </c>
    </row>
    <row r="46" spans="1:5" ht="36" x14ac:dyDescent="0.2">
      <c r="A46" s="1160">
        <v>40</v>
      </c>
      <c r="B46" s="1161" t="str">
        <f t="shared" si="1"/>
        <v>Elévation de température dans la PAC en conditions de test selon la norme</v>
      </c>
      <c r="C46" s="1162" t="s">
        <v>599</v>
      </c>
      <c r="D46" s="1158" t="s">
        <v>1892</v>
      </c>
      <c r="E46" s="1159" t="s">
        <v>3904</v>
      </c>
    </row>
    <row r="47" spans="1:5" ht="24" x14ac:dyDescent="0.2">
      <c r="A47" s="1160">
        <v>41</v>
      </c>
      <c r="B47" s="1161" t="str">
        <f t="shared" si="1"/>
        <v>Température de départ du chauffage:</v>
      </c>
      <c r="C47" s="1162" t="s">
        <v>600</v>
      </c>
      <c r="D47" s="1158" t="s">
        <v>601</v>
      </c>
      <c r="E47" s="1159" t="s">
        <v>765</v>
      </c>
    </row>
    <row r="48" spans="1:5" ht="24" x14ac:dyDescent="0.2">
      <c r="A48" s="1160">
        <v>42</v>
      </c>
      <c r="B48" s="1161" t="str">
        <f t="shared" si="1"/>
        <v>Température de retour du chauffage:</v>
      </c>
      <c r="C48" s="1162" t="s">
        <v>1596</v>
      </c>
      <c r="D48" s="1158" t="s">
        <v>1597</v>
      </c>
      <c r="E48" s="1159" t="s">
        <v>766</v>
      </c>
    </row>
    <row r="49" spans="1:5" ht="36" x14ac:dyDescent="0.2">
      <c r="A49" s="1160">
        <v>43</v>
      </c>
      <c r="B49" s="1161" t="str">
        <f t="shared" si="1"/>
        <v>Différence de température accu - départ chauffage</v>
      </c>
      <c r="C49" s="1162" t="s">
        <v>1875</v>
      </c>
      <c r="D49" s="1158" t="s">
        <v>1893</v>
      </c>
      <c r="E49" s="1159" t="s">
        <v>767</v>
      </c>
    </row>
    <row r="50" spans="1:5" ht="48" x14ac:dyDescent="0.2">
      <c r="A50" s="1160">
        <v>44</v>
      </c>
      <c r="B50" s="1161" t="str">
        <f t="shared" si="1"/>
        <v>Température de commutation pour fonctionnement bivalent alternatif</v>
      </c>
      <c r="C50" s="1162" t="s">
        <v>1876</v>
      </c>
      <c r="D50" s="1158" t="s">
        <v>3164</v>
      </c>
      <c r="E50" s="1159" t="s">
        <v>1460</v>
      </c>
    </row>
    <row r="51" spans="1:5" ht="24" x14ac:dyDescent="0.2">
      <c r="A51" s="1160">
        <v>45</v>
      </c>
      <c r="B51" s="1161" t="str">
        <f t="shared" si="1"/>
        <v>Type d'appoint électrique pour ECS :</v>
      </c>
      <c r="C51" s="1162" t="s">
        <v>2107</v>
      </c>
      <c r="D51" s="1158" t="s">
        <v>2106</v>
      </c>
      <c r="E51" s="1159" t="s">
        <v>768</v>
      </c>
    </row>
    <row r="52" spans="1:5" ht="36" x14ac:dyDescent="0.2">
      <c r="A52" s="1160">
        <v>46</v>
      </c>
      <c r="B52" s="1161" t="str">
        <f t="shared" si="1"/>
        <v>Température ECS garantie sans appoint électrique :</v>
      </c>
      <c r="C52" s="1162" t="s">
        <v>2108</v>
      </c>
      <c r="D52" s="1158" t="s">
        <v>3625</v>
      </c>
      <c r="E52" s="1159" t="s">
        <v>769</v>
      </c>
    </row>
    <row r="53" spans="1:5" ht="24" x14ac:dyDescent="0.2">
      <c r="A53" s="1160">
        <v>47</v>
      </c>
      <c r="B53" s="1161" t="str">
        <f t="shared" si="1"/>
        <v>Température ECS avec postchauffage électrique:</v>
      </c>
      <c r="C53" s="1162" t="s">
        <v>2109</v>
      </c>
      <c r="D53" s="1158" t="s">
        <v>2703</v>
      </c>
      <c r="E53" s="1159" t="s">
        <v>1391</v>
      </c>
    </row>
    <row r="54" spans="1:5" ht="24" x14ac:dyDescent="0.2">
      <c r="A54" s="1160">
        <v>48</v>
      </c>
      <c r="B54" s="1161" t="str">
        <f t="shared" si="1"/>
        <v>Capacité de l'accumulateur d'ECS</v>
      </c>
      <c r="C54" s="1162" t="s">
        <v>2110</v>
      </c>
      <c r="D54" s="1158" t="s">
        <v>1894</v>
      </c>
      <c r="E54" s="1159" t="s">
        <v>1392</v>
      </c>
    </row>
    <row r="55" spans="1:5" x14ac:dyDescent="0.2">
      <c r="A55" s="1160">
        <v>49</v>
      </c>
      <c r="B55" s="1161" t="str">
        <f t="shared" si="1"/>
        <v>Surface des absorbeurs</v>
      </c>
      <c r="C55" s="1162" t="s">
        <v>928</v>
      </c>
      <c r="D55" s="1158" t="s">
        <v>1895</v>
      </c>
      <c r="E55" s="1159" t="s">
        <v>1461</v>
      </c>
    </row>
    <row r="56" spans="1:5" ht="24" x14ac:dyDescent="0.2">
      <c r="A56" s="1160">
        <v>50</v>
      </c>
      <c r="B56" s="1161" t="str">
        <f t="shared" si="1"/>
        <v>orientation / inclinaison des collecteurs</v>
      </c>
      <c r="C56" s="1162" t="s">
        <v>1211</v>
      </c>
      <c r="D56" s="1158" t="s">
        <v>2549</v>
      </c>
      <c r="E56" s="1159" t="s">
        <v>1462</v>
      </c>
    </row>
    <row r="57" spans="1:5" ht="24" x14ac:dyDescent="0.2">
      <c r="A57" s="1160">
        <v>51</v>
      </c>
      <c r="B57" s="1161" t="str">
        <f t="shared" si="1"/>
        <v>Apport net par m2 d'absorbeur</v>
      </c>
      <c r="C57" s="1162" t="s">
        <v>931</v>
      </c>
      <c r="D57" s="1158" t="s">
        <v>3674</v>
      </c>
      <c r="E57" s="1159" t="s">
        <v>1463</v>
      </c>
    </row>
    <row r="58" spans="1:5" ht="24" x14ac:dyDescent="0.2">
      <c r="A58" s="1160">
        <v>52</v>
      </c>
      <c r="B58" s="1161" t="str">
        <f t="shared" si="1"/>
        <v>Altitude par rapport au niveau de la mer</v>
      </c>
      <c r="C58" s="1162" t="s">
        <v>932</v>
      </c>
      <c r="D58" s="1158" t="s">
        <v>2436</v>
      </c>
      <c r="E58" s="1159" t="s">
        <v>1393</v>
      </c>
    </row>
    <row r="59" spans="1:5" ht="24" x14ac:dyDescent="0.2">
      <c r="A59" s="1160">
        <v>53</v>
      </c>
      <c r="B59" s="1161" t="str">
        <f t="shared" si="1"/>
        <v>Taux de couverture solaire pour l'ECS</v>
      </c>
      <c r="C59" s="1162" t="s">
        <v>120</v>
      </c>
      <c r="D59" s="1158" t="s">
        <v>1896</v>
      </c>
      <c r="E59" s="1159" t="s">
        <v>1394</v>
      </c>
    </row>
    <row r="60" spans="1:5" ht="24" x14ac:dyDescent="0.2">
      <c r="A60" s="1160">
        <v>54</v>
      </c>
      <c r="B60" s="1161" t="str">
        <f t="shared" si="1"/>
        <v>Taux de couverture solaire pour le chauffage</v>
      </c>
      <c r="C60" s="1162" t="s">
        <v>3670</v>
      </c>
      <c r="D60" s="1158" t="s">
        <v>1897</v>
      </c>
      <c r="E60" s="1159" t="s">
        <v>1686</v>
      </c>
    </row>
    <row r="61" spans="1:5" x14ac:dyDescent="0.2">
      <c r="A61" s="1160">
        <v>55</v>
      </c>
      <c r="B61" s="1161" t="str">
        <f t="shared" si="1"/>
        <v>Pompe à chaleur air/eau</v>
      </c>
      <c r="C61" s="1162" t="s">
        <v>1592</v>
      </c>
      <c r="D61" s="1158" t="s">
        <v>1877</v>
      </c>
      <c r="E61" s="1159" t="s">
        <v>1687</v>
      </c>
    </row>
    <row r="62" spans="1:5" ht="24" x14ac:dyDescent="0.2">
      <c r="A62" s="1160">
        <v>56</v>
      </c>
      <c r="B62" s="1161" t="str">
        <f t="shared" si="1"/>
        <v>Pompe à chaleur sol/eau</v>
      </c>
      <c r="C62" s="1162" t="s">
        <v>720</v>
      </c>
      <c r="D62" s="1158" t="s">
        <v>1878</v>
      </c>
      <c r="E62" s="1159" t="s">
        <v>1062</v>
      </c>
    </row>
    <row r="63" spans="1:5" ht="29.45" customHeight="1" x14ac:dyDescent="0.2">
      <c r="A63" s="1160">
        <v>57</v>
      </c>
      <c r="B63" s="1161" t="str">
        <f t="shared" si="1"/>
        <v>Pompe à chaleur eau/eau</v>
      </c>
      <c r="C63" s="1162" t="s">
        <v>726</v>
      </c>
      <c r="D63" s="1158" t="s">
        <v>2713</v>
      </c>
      <c r="E63" s="1159" t="s">
        <v>1688</v>
      </c>
    </row>
    <row r="64" spans="1:5" x14ac:dyDescent="0.2">
      <c r="A64" s="1160">
        <v>58</v>
      </c>
      <c r="B64" s="1161" t="str">
        <f t="shared" si="1"/>
        <v>PAC avec collecteur terrestre</v>
      </c>
      <c r="C64" s="1162" t="s">
        <v>1222</v>
      </c>
      <c r="D64" s="1158" t="s">
        <v>1191</v>
      </c>
      <c r="E64" s="1159" t="s">
        <v>1689</v>
      </c>
    </row>
    <row r="65" spans="1:5" ht="36" x14ac:dyDescent="0.2">
      <c r="A65" s="1160">
        <v>59</v>
      </c>
      <c r="B65" s="1161" t="str">
        <f t="shared" si="1"/>
        <v>COP aux conditions normalisées 7 °C / 50°C (A7 / W50):</v>
      </c>
      <c r="C65" s="1162" t="s">
        <v>2714</v>
      </c>
      <c r="D65" s="1158" t="s">
        <v>1192</v>
      </c>
      <c r="E65" s="1159" t="s">
        <v>1690</v>
      </c>
    </row>
    <row r="66" spans="1:5" ht="36" x14ac:dyDescent="0.2">
      <c r="A66" s="1160">
        <v>60</v>
      </c>
      <c r="B66" s="1161" t="str">
        <f t="shared" si="1"/>
        <v>COP aux conditions normalisées 7 °C / 50°C (A7 / W50):</v>
      </c>
      <c r="C66" s="1162" t="s">
        <v>2714</v>
      </c>
      <c r="D66" s="1158" t="s">
        <v>1192</v>
      </c>
      <c r="E66" s="1159" t="s">
        <v>1690</v>
      </c>
    </row>
    <row r="67" spans="1:5" ht="36" x14ac:dyDescent="0.2">
      <c r="A67" s="1160">
        <v>61</v>
      </c>
      <c r="B67" s="1161" t="str">
        <f t="shared" si="1"/>
        <v>Puissance électrique soutirée par pompe de sonde:</v>
      </c>
      <c r="C67" s="1162" t="s">
        <v>723</v>
      </c>
      <c r="D67" s="1158" t="s">
        <v>1898</v>
      </c>
      <c r="E67" s="1159" t="s">
        <v>1691</v>
      </c>
    </row>
    <row r="68" spans="1:5" ht="24" x14ac:dyDescent="0.2">
      <c r="A68" s="1160">
        <v>62</v>
      </c>
      <c r="B68" s="1161" t="str">
        <f t="shared" si="1"/>
        <v>COP aux conditions normalisées (W10 / W50):</v>
      </c>
      <c r="C68" s="1162" t="s">
        <v>2715</v>
      </c>
      <c r="D68" s="1158" t="s">
        <v>1193</v>
      </c>
      <c r="E68" s="1159" t="s">
        <v>1692</v>
      </c>
    </row>
    <row r="69" spans="1:5" ht="24" x14ac:dyDescent="0.2">
      <c r="A69" s="1160">
        <v>63</v>
      </c>
      <c r="B69" s="1161" t="str">
        <f t="shared" si="1"/>
        <v>Température de la source (entrée PAC)</v>
      </c>
      <c r="C69" s="1162" t="s">
        <v>3341</v>
      </c>
      <c r="D69" s="1158" t="s">
        <v>3342</v>
      </c>
      <c r="E69" s="1159" t="s">
        <v>3343</v>
      </c>
    </row>
    <row r="70" spans="1:5" ht="37.15" customHeight="1" x14ac:dyDescent="0.2">
      <c r="A70" s="1160">
        <v>64</v>
      </c>
      <c r="B70" s="1161" t="str">
        <f t="shared" si="1"/>
        <v>Puissance électrique soutirée par pompe saumure:</v>
      </c>
      <c r="C70" s="1162" t="s">
        <v>1219</v>
      </c>
      <c r="D70" s="1158" t="s">
        <v>685</v>
      </c>
      <c r="E70" s="1159" t="s">
        <v>1693</v>
      </c>
    </row>
    <row r="71" spans="1:5" ht="36" x14ac:dyDescent="0.2">
      <c r="A71" s="1160">
        <v>65</v>
      </c>
      <c r="B71" s="1161" t="str">
        <f t="shared" ref="B71:B84" si="2">IF(F71&lt;&gt;"",F71,INDEX($C$7:$F$713,A71,$C$2))</f>
        <v>COP aux conditions normalisées -7 °C / 35°C (A-7 / W35):</v>
      </c>
      <c r="C71" s="1162" t="s">
        <v>2111</v>
      </c>
      <c r="D71" s="1158" t="s">
        <v>2229</v>
      </c>
      <c r="E71" s="1159" t="s">
        <v>1694</v>
      </c>
    </row>
    <row r="72" spans="1:5" x14ac:dyDescent="0.2">
      <c r="A72" s="1160">
        <v>66</v>
      </c>
      <c r="B72" s="1161" t="str">
        <f t="shared" si="2"/>
        <v xml:space="preserve">Nombre: </v>
      </c>
      <c r="C72" s="1162" t="s">
        <v>1502</v>
      </c>
      <c r="D72" s="1158" t="s">
        <v>1503</v>
      </c>
      <c r="E72" s="1159" t="s">
        <v>1504</v>
      </c>
    </row>
    <row r="73" spans="1:5" ht="24" x14ac:dyDescent="0.2">
      <c r="A73" s="1160">
        <v>67</v>
      </c>
      <c r="B73" s="1161" t="str">
        <f t="shared" si="2"/>
        <v>COP aux conditions normalisées (W10 / W35):</v>
      </c>
      <c r="C73" s="1162" t="s">
        <v>2112</v>
      </c>
      <c r="D73" s="1158" t="s">
        <v>2230</v>
      </c>
      <c r="E73" s="1159" t="s">
        <v>1695</v>
      </c>
    </row>
    <row r="74" spans="1:5" x14ac:dyDescent="0.2">
      <c r="A74" s="1160">
        <v>68</v>
      </c>
      <c r="B74" s="1161" t="str">
        <f t="shared" si="2"/>
        <v>Surface de collecteurs</v>
      </c>
      <c r="C74" s="1162" t="s">
        <v>1223</v>
      </c>
      <c r="D74" s="1158" t="s">
        <v>1335</v>
      </c>
      <c r="E74" s="1159" t="s">
        <v>1063</v>
      </c>
    </row>
    <row r="75" spans="1:5" x14ac:dyDescent="0.2">
      <c r="A75" s="1160">
        <v>69</v>
      </c>
      <c r="B75" s="1161" t="str">
        <f t="shared" si="2"/>
        <v>choisir -&gt;</v>
      </c>
      <c r="C75" s="1162" t="s">
        <v>1492</v>
      </c>
      <c r="D75" s="1158" t="s">
        <v>1239</v>
      </c>
      <c r="E75" s="1159" t="s">
        <v>521</v>
      </c>
    </row>
    <row r="76" spans="1:5" ht="36" x14ac:dyDescent="0.2">
      <c r="A76" s="1160">
        <v>70</v>
      </c>
      <c r="B76" s="1161" t="str">
        <f t="shared" si="2"/>
        <v>Puissance calorifique aux conditions normalisées -7 °C  (A-7 / W35):</v>
      </c>
      <c r="C76" s="1162" t="s">
        <v>288</v>
      </c>
      <c r="D76" s="1158" t="s">
        <v>1336</v>
      </c>
      <c r="E76" s="1159" t="s">
        <v>522</v>
      </c>
    </row>
    <row r="77" spans="1:5" x14ac:dyDescent="0.2">
      <c r="A77" s="1160">
        <v>71</v>
      </c>
      <c r="B77" s="1161" t="str">
        <f t="shared" si="2"/>
        <v xml:space="preserve">Longueur: </v>
      </c>
      <c r="C77" s="1162" t="s">
        <v>2543</v>
      </c>
      <c r="D77" s="1158" t="s">
        <v>1505</v>
      </c>
      <c r="E77" s="1159" t="s">
        <v>1506</v>
      </c>
    </row>
    <row r="78" spans="1:5" ht="24" x14ac:dyDescent="0.2">
      <c r="A78" s="1160">
        <v>72</v>
      </c>
      <c r="B78" s="1161" t="str">
        <f t="shared" si="2"/>
        <v>Puissance thermique à (W10 / W35):</v>
      </c>
      <c r="C78" s="1162" t="s">
        <v>289</v>
      </c>
      <c r="D78" s="1158" t="s">
        <v>2550</v>
      </c>
      <c r="E78" s="1159" t="s">
        <v>523</v>
      </c>
    </row>
    <row r="79" spans="1:5" x14ac:dyDescent="0.2">
      <c r="A79" s="1160">
        <v>73</v>
      </c>
      <c r="B79" s="1161" t="str">
        <f t="shared" si="2"/>
        <v>Sondes géothermiques:</v>
      </c>
      <c r="C79" s="1162" t="s">
        <v>1500</v>
      </c>
      <c r="D79" s="1158" t="s">
        <v>1499</v>
      </c>
      <c r="E79" s="1159" t="s">
        <v>1501</v>
      </c>
    </row>
    <row r="80" spans="1:5" ht="24" x14ac:dyDescent="0.2">
      <c r="A80" s="1160">
        <v>74</v>
      </c>
      <c r="B80" s="1161" t="str">
        <f t="shared" si="2"/>
        <v>Puissance spécifique soutirée</v>
      </c>
      <c r="C80" s="1162" t="s">
        <v>1220</v>
      </c>
      <c r="D80" s="1158" t="s">
        <v>3401</v>
      </c>
      <c r="E80" s="1159" t="s">
        <v>1575</v>
      </c>
    </row>
    <row r="81" spans="1:5" ht="36" x14ac:dyDescent="0.2">
      <c r="A81" s="1160">
        <v>75</v>
      </c>
      <c r="B81" s="1161" t="str">
        <f t="shared" si="2"/>
        <v>COP aux conditions normalisées +2 °C  (A2 / W35):</v>
      </c>
      <c r="C81" s="1162" t="s">
        <v>290</v>
      </c>
      <c r="D81" s="1158" t="s">
        <v>1337</v>
      </c>
      <c r="E81" s="1159" t="s">
        <v>519</v>
      </c>
    </row>
    <row r="82" spans="1:5" ht="53.45" customHeight="1" x14ac:dyDescent="0.2">
      <c r="A82" s="1160">
        <v>76</v>
      </c>
      <c r="B82" s="1161" t="str">
        <f t="shared" si="2"/>
        <v>Température de dimensionnement des sondes (optionnel, calcul externe)</v>
      </c>
      <c r="C82" s="1162" t="s">
        <v>2343</v>
      </c>
      <c r="D82" s="1158" t="s">
        <v>3399</v>
      </c>
      <c r="E82" s="1159" t="s">
        <v>592</v>
      </c>
    </row>
    <row r="83" spans="1:5" ht="33" customHeight="1" x14ac:dyDescent="0.2">
      <c r="A83" s="1160">
        <v>77</v>
      </c>
      <c r="B83" s="1161" t="str">
        <f t="shared" si="2"/>
        <v xml:space="preserve">Température source de chaleur (si pas 10°C) </v>
      </c>
      <c r="C83" s="1162" t="s">
        <v>727</v>
      </c>
      <c r="D83" s="1158" t="s">
        <v>291</v>
      </c>
      <c r="E83" s="1159" t="s">
        <v>520</v>
      </c>
    </row>
    <row r="84" spans="1:5" ht="48" x14ac:dyDescent="0.2">
      <c r="A84" s="1160">
        <v>78</v>
      </c>
      <c r="B84" s="1161" t="str">
        <f t="shared" si="2"/>
        <v>Température de dimensionnement des sondes (optionnel, calcul externe)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Puissance calorifique aux conditions normalisées +2 °C  (A2 / W35):</v>
      </c>
      <c r="C86" s="1162" t="s">
        <v>292</v>
      </c>
      <c r="D86" s="1158" t="s">
        <v>1338</v>
      </c>
      <c r="E86" s="1159" t="s">
        <v>524</v>
      </c>
    </row>
    <row r="87" spans="1:5" ht="24" x14ac:dyDescent="0.2">
      <c r="A87" s="1160">
        <v>81</v>
      </c>
      <c r="B87" s="1161" t="str">
        <f t="shared" si="3"/>
        <v>COP aux conditions normalisées (B0 / W50)</v>
      </c>
      <c r="C87" s="1162" t="s">
        <v>293</v>
      </c>
      <c r="D87" s="1158" t="s">
        <v>1339</v>
      </c>
      <c r="E87" s="1159" t="s">
        <v>2927</v>
      </c>
    </row>
    <row r="88" spans="1:5" ht="39.6" customHeight="1" x14ac:dyDescent="0.2">
      <c r="A88" s="1160">
        <v>82</v>
      </c>
      <c r="B88" s="1161" t="str">
        <f t="shared" si="3"/>
        <v>Puissance électrique soutirée par pompe de circulation:</v>
      </c>
      <c r="C88" s="1162" t="s">
        <v>729</v>
      </c>
      <c r="D88" s="1158" t="s">
        <v>686</v>
      </c>
      <c r="E88" s="1159" t="s">
        <v>785</v>
      </c>
    </row>
    <row r="89" spans="1:5" ht="24" x14ac:dyDescent="0.2">
      <c r="A89" s="1160">
        <v>83</v>
      </c>
      <c r="B89" s="1161" t="str">
        <f t="shared" si="3"/>
        <v>COP aux conditions normalisées (B0 / W50)</v>
      </c>
      <c r="C89" s="1162" t="s">
        <v>293</v>
      </c>
      <c r="D89" s="1158" t="s">
        <v>1339</v>
      </c>
      <c r="E89" s="1159" t="s">
        <v>2927</v>
      </c>
    </row>
    <row r="90" spans="1:5" ht="36" x14ac:dyDescent="0.2">
      <c r="A90" s="1160">
        <v>84</v>
      </c>
      <c r="B90" s="1161" t="str">
        <f t="shared" si="3"/>
        <v>COP aux conditions normalisées +7 °C  (A7 / W35):</v>
      </c>
      <c r="C90" s="1162" t="s">
        <v>295</v>
      </c>
      <c r="D90" s="1158" t="s">
        <v>1340</v>
      </c>
      <c r="E90" s="1159" t="s">
        <v>2928</v>
      </c>
    </row>
    <row r="91" spans="1:5" ht="24" x14ac:dyDescent="0.2">
      <c r="A91" s="1160">
        <v>85</v>
      </c>
      <c r="B91" s="1161" t="str">
        <f t="shared" si="3"/>
        <v>Coefficient de performance COP (B0 / W35)</v>
      </c>
      <c r="C91" s="1162" t="s">
        <v>296</v>
      </c>
      <c r="D91" s="1158" t="s">
        <v>294</v>
      </c>
      <c r="E91" s="1159" t="s">
        <v>2929</v>
      </c>
    </row>
    <row r="92" spans="1:5" ht="36" x14ac:dyDescent="0.2">
      <c r="A92" s="1160">
        <v>86</v>
      </c>
      <c r="B92" s="1161" t="str">
        <f t="shared" si="3"/>
        <v>Type de pompe (données nécessaires si puissance &lt; valeur proposée)</v>
      </c>
      <c r="C92" s="1162" t="s">
        <v>730</v>
      </c>
      <c r="D92" s="1158" t="s">
        <v>1900</v>
      </c>
      <c r="E92" s="1159" t="s">
        <v>2930</v>
      </c>
    </row>
    <row r="93" spans="1:5" ht="24" x14ac:dyDescent="0.2">
      <c r="A93" s="1160">
        <v>87</v>
      </c>
      <c r="B93" s="1161" t="str">
        <f t="shared" si="3"/>
        <v>Coefficient de performance COP (B0 / W35)</v>
      </c>
      <c r="C93" s="1162" t="s">
        <v>296</v>
      </c>
      <c r="D93" s="1158" t="s">
        <v>294</v>
      </c>
      <c r="E93" s="1159" t="s">
        <v>2929</v>
      </c>
    </row>
    <row r="94" spans="1:5" ht="36" x14ac:dyDescent="0.2">
      <c r="A94" s="1160">
        <v>88</v>
      </c>
      <c r="B94" s="1161" t="str">
        <f t="shared" si="3"/>
        <v>Puissance calorifique aux conditions normalisées +7 °C (A7 / W35):</v>
      </c>
      <c r="C94" s="1162" t="s">
        <v>298</v>
      </c>
      <c r="D94" s="1158" t="s">
        <v>923</v>
      </c>
      <c r="E94" s="1159" t="s">
        <v>2931</v>
      </c>
    </row>
    <row r="95" spans="1:5" ht="24" x14ac:dyDescent="0.2">
      <c r="A95" s="1160">
        <v>89</v>
      </c>
      <c r="B95" s="1161" t="str">
        <f t="shared" si="3"/>
        <v>Puissance calorifique pour (B0 / W35):</v>
      </c>
      <c r="C95" s="1162" t="s">
        <v>299</v>
      </c>
      <c r="D95" s="1158" t="s">
        <v>297</v>
      </c>
      <c r="E95" s="1159" t="s">
        <v>2932</v>
      </c>
    </row>
    <row r="96" spans="1:5" ht="24" x14ac:dyDescent="0.2">
      <c r="A96" s="1160">
        <v>90</v>
      </c>
      <c r="B96" s="1161" t="str">
        <f t="shared" si="3"/>
        <v>Capacité de l'accumulateur chauffage</v>
      </c>
      <c r="C96" s="1162" t="s">
        <v>300</v>
      </c>
      <c r="D96" s="1158" t="s">
        <v>1781</v>
      </c>
      <c r="E96" s="1159" t="s">
        <v>2933</v>
      </c>
    </row>
    <row r="97" spans="1:5" ht="24" x14ac:dyDescent="0.2">
      <c r="A97" s="1160">
        <v>91</v>
      </c>
      <c r="B97" s="1161" t="str">
        <f t="shared" si="3"/>
        <v>Puissance calorifique pour (B0 / W35):</v>
      </c>
      <c r="C97" s="1162" t="s">
        <v>299</v>
      </c>
      <c r="D97" s="1158" t="s">
        <v>297</v>
      </c>
      <c r="E97" s="1159" t="s">
        <v>2932</v>
      </c>
    </row>
    <row r="98" spans="1:5" ht="24" x14ac:dyDescent="0.2">
      <c r="A98" s="1160">
        <v>92</v>
      </c>
      <c r="B98" s="1161" t="str">
        <f t="shared" si="3"/>
        <v>Capacité de l'accumulateur chauffage</v>
      </c>
      <c r="C98" s="1162" t="s">
        <v>300</v>
      </c>
      <c r="D98" s="1158" t="s">
        <v>1781</v>
      </c>
      <c r="E98" s="1159" t="s">
        <v>2933</v>
      </c>
    </row>
    <row r="99" spans="1:5" x14ac:dyDescent="0.2">
      <c r="A99" s="1160">
        <v>93</v>
      </c>
      <c r="B99" s="1161" t="str">
        <f t="shared" si="3"/>
        <v>Litres</v>
      </c>
      <c r="C99" s="1162" t="s">
        <v>301</v>
      </c>
      <c r="D99" s="1158" t="s">
        <v>302</v>
      </c>
      <c r="E99" s="1159" t="s">
        <v>2934</v>
      </c>
    </row>
    <row r="100" spans="1:5" x14ac:dyDescent="0.2">
      <c r="A100" s="1160">
        <v>94</v>
      </c>
      <c r="B100" s="1161" t="str">
        <f t="shared" si="3"/>
        <v>Habitat collectif</v>
      </c>
      <c r="C100" s="1162" t="s">
        <v>719</v>
      </c>
      <c r="D100" s="1158" t="s">
        <v>304</v>
      </c>
      <c r="E100" s="1159" t="s">
        <v>2935</v>
      </c>
    </row>
    <row r="101" spans="1:5" x14ac:dyDescent="0.2">
      <c r="A101" s="1160">
        <v>95</v>
      </c>
      <c r="B101" s="1161" t="str">
        <f t="shared" si="3"/>
        <v>Habitat individuel</v>
      </c>
      <c r="C101" s="1162" t="s">
        <v>725</v>
      </c>
      <c r="D101" s="1158" t="s">
        <v>305</v>
      </c>
      <c r="E101" s="1159" t="s">
        <v>2936</v>
      </c>
    </row>
    <row r="102" spans="1:5" x14ac:dyDescent="0.2">
      <c r="A102" s="1160">
        <v>96</v>
      </c>
      <c r="B102" s="1161" t="str">
        <f t="shared" si="3"/>
        <v>Administration</v>
      </c>
      <c r="C102" s="1162" t="s">
        <v>732</v>
      </c>
      <c r="D102" s="1158" t="s">
        <v>306</v>
      </c>
      <c r="E102" s="1159" t="s">
        <v>2937</v>
      </c>
    </row>
    <row r="103" spans="1:5" x14ac:dyDescent="0.2">
      <c r="A103" s="1160">
        <v>97</v>
      </c>
      <c r="B103" s="1161" t="str">
        <f t="shared" si="3"/>
        <v>Ecole</v>
      </c>
      <c r="C103" s="1162" t="s">
        <v>734</v>
      </c>
      <c r="D103" s="1158" t="s">
        <v>307</v>
      </c>
      <c r="E103" s="1159" t="s">
        <v>2938</v>
      </c>
    </row>
    <row r="104" spans="1:5" x14ac:dyDescent="0.2">
      <c r="A104" s="1160">
        <v>98</v>
      </c>
      <c r="B104" s="1161" t="str">
        <f t="shared" si="3"/>
        <v>Commerce</v>
      </c>
      <c r="C104" s="1162" t="s">
        <v>736</v>
      </c>
      <c r="D104" s="1158" t="s">
        <v>1785</v>
      </c>
      <c r="E104" s="1159" t="s">
        <v>2939</v>
      </c>
    </row>
    <row r="105" spans="1:5" x14ac:dyDescent="0.2">
      <c r="A105" s="1160">
        <v>99</v>
      </c>
      <c r="B105" s="1161" t="str">
        <f t="shared" si="3"/>
        <v>Restauration</v>
      </c>
      <c r="C105" s="1162" t="s">
        <v>738</v>
      </c>
      <c r="D105" s="1158" t="s">
        <v>308</v>
      </c>
      <c r="E105" s="1159" t="s">
        <v>2940</v>
      </c>
    </row>
    <row r="106" spans="1:5" x14ac:dyDescent="0.2">
      <c r="A106" s="1160">
        <v>100</v>
      </c>
      <c r="B106" s="1161" t="str">
        <f t="shared" si="3"/>
        <v>Lieu de rassemblement</v>
      </c>
      <c r="C106" s="1162" t="s">
        <v>739</v>
      </c>
      <c r="D106" s="1158" t="s">
        <v>1784</v>
      </c>
      <c r="E106" s="1159" t="s">
        <v>2941</v>
      </c>
    </row>
    <row r="107" spans="1:5" x14ac:dyDescent="0.2">
      <c r="A107" s="1160">
        <v>101</v>
      </c>
      <c r="B107" s="1161" t="str">
        <f t="shared" si="3"/>
        <v>Hôpitaux</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Dépôt</v>
      </c>
      <c r="C109" s="1162" t="s">
        <v>751</v>
      </c>
      <c r="D109" s="1158" t="s">
        <v>1783</v>
      </c>
      <c r="E109" s="1159" t="s">
        <v>2943</v>
      </c>
    </row>
    <row r="110" spans="1:5" x14ac:dyDescent="0.2">
      <c r="A110" s="1160">
        <v>104</v>
      </c>
      <c r="B110" s="1161" t="str">
        <f t="shared" si="3"/>
        <v>Installation sportive</v>
      </c>
      <c r="C110" s="1162" t="s">
        <v>3645</v>
      </c>
      <c r="D110" s="1158" t="s">
        <v>1782</v>
      </c>
      <c r="E110" s="1159" t="s">
        <v>2944</v>
      </c>
    </row>
    <row r="111" spans="1:5" x14ac:dyDescent="0.2">
      <c r="A111" s="1160">
        <v>105</v>
      </c>
      <c r="B111" s="1161" t="str">
        <f t="shared" si="3"/>
        <v>Piscine</v>
      </c>
      <c r="C111" s="1162" t="s">
        <v>3649</v>
      </c>
      <c r="D111" s="1158" t="s">
        <v>2945</v>
      </c>
      <c r="E111" s="1159" t="s">
        <v>2945</v>
      </c>
    </row>
    <row r="112" spans="1:5" x14ac:dyDescent="0.2">
      <c r="A112" s="1160">
        <v>106</v>
      </c>
      <c r="B112" s="1161" t="str">
        <f t="shared" si="3"/>
        <v>Chauffage</v>
      </c>
      <c r="C112" s="1162" t="s">
        <v>752</v>
      </c>
      <c r="D112" s="1158" t="s">
        <v>310</v>
      </c>
      <c r="E112" s="1159" t="s">
        <v>2946</v>
      </c>
    </row>
    <row r="113" spans="1:5" x14ac:dyDescent="0.2">
      <c r="A113" s="1160">
        <v>107</v>
      </c>
      <c r="B113" s="1161" t="str">
        <f t="shared" si="3"/>
        <v>ECS eau chaude sanitaire</v>
      </c>
      <c r="C113" s="1162" t="s">
        <v>3484</v>
      </c>
      <c r="D113" s="1158" t="s">
        <v>1786</v>
      </c>
      <c r="E113" s="1159" t="s">
        <v>786</v>
      </c>
    </row>
    <row r="114" spans="1:5" x14ac:dyDescent="0.2">
      <c r="A114" s="1160">
        <v>108</v>
      </c>
      <c r="B114" s="1161" t="str">
        <f t="shared" si="3"/>
        <v>Chauffage+ECS</v>
      </c>
      <c r="C114" s="1162" t="s">
        <v>3669</v>
      </c>
      <c r="D114" s="1158" t="s">
        <v>3681</v>
      </c>
      <c r="E114" s="1159" t="s">
        <v>787</v>
      </c>
    </row>
    <row r="115" spans="1:5" ht="24" x14ac:dyDescent="0.2">
      <c r="A115" s="1160">
        <v>109</v>
      </c>
      <c r="B115" s="1161" t="str">
        <f t="shared" si="3"/>
        <v>fonctionnement chauffage monovalent</v>
      </c>
      <c r="C115" s="1162" t="s">
        <v>1684</v>
      </c>
      <c r="D115" s="1158" t="s">
        <v>3682</v>
      </c>
      <c r="E115" s="1159" t="s">
        <v>942</v>
      </c>
    </row>
    <row r="116" spans="1:5" ht="24" x14ac:dyDescent="0.2">
      <c r="A116" s="1160">
        <v>110</v>
      </c>
      <c r="B116" s="1161" t="str">
        <f t="shared" si="3"/>
        <v xml:space="preserve">avec chauffage électrique de secours </v>
      </c>
      <c r="C116" s="1162" t="s">
        <v>783</v>
      </c>
      <c r="D116" s="1158" t="s">
        <v>784</v>
      </c>
      <c r="E116" s="1159" t="s">
        <v>3594</v>
      </c>
    </row>
    <row r="117" spans="1:5" ht="24" x14ac:dyDescent="0.2">
      <c r="A117" s="1160">
        <v>111</v>
      </c>
      <c r="B117" s="1161" t="str">
        <f t="shared" si="3"/>
        <v>Installation bivalente fossile</v>
      </c>
      <c r="C117" s="1162" t="s">
        <v>2658</v>
      </c>
      <c r="D117" s="1161" t="s">
        <v>191</v>
      </c>
      <c r="E117" s="1159" t="s">
        <v>192</v>
      </c>
    </row>
    <row r="118" spans="1:5" ht="13.15" customHeight="1" x14ac:dyDescent="0.2">
      <c r="A118" s="1160">
        <v>112</v>
      </c>
      <c r="B118" s="1161" t="str">
        <f t="shared" ref="B118:B149" si="4">IF(F118&lt;&gt;"",F118,INDEX($C$7:$F$713,A118,$C$2))</f>
        <v>avec accumulateur chauffage</v>
      </c>
      <c r="C118" s="1162" t="s">
        <v>1584</v>
      </c>
      <c r="D118" s="1158" t="s">
        <v>1586</v>
      </c>
      <c r="E118" s="1159" t="s">
        <v>880</v>
      </c>
    </row>
    <row r="119" spans="1:5" ht="24" x14ac:dyDescent="0.2">
      <c r="A119" s="1160">
        <v>113</v>
      </c>
      <c r="B119" s="1161" t="str">
        <f t="shared" si="4"/>
        <v>sans accumulateur chauffage</v>
      </c>
      <c r="C119" s="1162" t="s">
        <v>1585</v>
      </c>
      <c r="D119" s="1158" t="s">
        <v>1587</v>
      </c>
      <c r="E119" s="1159" t="s">
        <v>3595</v>
      </c>
    </row>
    <row r="120" spans="1:5" ht="24" x14ac:dyDescent="0.2">
      <c r="A120" s="1160">
        <v>114</v>
      </c>
      <c r="B120" s="1161" t="str">
        <f t="shared" si="4"/>
        <v>Registre électrique instantané</v>
      </c>
      <c r="C120" s="1162" t="s">
        <v>1588</v>
      </c>
      <c r="D120" s="1158" t="s">
        <v>1787</v>
      </c>
      <c r="E120" s="1159" t="s">
        <v>881</v>
      </c>
    </row>
    <row r="121" spans="1:5" ht="24" x14ac:dyDescent="0.2">
      <c r="A121" s="1160">
        <v>115</v>
      </c>
      <c r="B121" s="1161" t="str">
        <f t="shared" si="4"/>
        <v>Registre électrique dans l'accumulateur</v>
      </c>
      <c r="C121" s="1162" t="s">
        <v>1589</v>
      </c>
      <c r="D121" s="1158" t="s">
        <v>1788</v>
      </c>
      <c r="E121" s="1159" t="s">
        <v>882</v>
      </c>
    </row>
    <row r="122" spans="1:5" ht="36" x14ac:dyDescent="0.2">
      <c r="A122" s="1160">
        <v>116</v>
      </c>
      <c r="B122" s="1161" t="str">
        <f t="shared" si="4"/>
        <v>Registre électrique bloqué durant la charge de l'accu.</v>
      </c>
      <c r="C122" s="1162" t="s">
        <v>1590</v>
      </c>
      <c r="D122" s="1158" t="s">
        <v>1288</v>
      </c>
      <c r="E122" s="1159" t="s">
        <v>883</v>
      </c>
    </row>
    <row r="123" spans="1:5" x14ac:dyDescent="0.2">
      <c r="A123" s="1160">
        <v>117</v>
      </c>
      <c r="B123" s="1161" t="str">
        <f t="shared" si="4"/>
        <v>pas de résistance électrique</v>
      </c>
      <c r="C123" s="1162" t="s">
        <v>357</v>
      </c>
      <c r="D123" s="1158" t="s">
        <v>504</v>
      </c>
      <c r="E123" s="1159" t="s">
        <v>884</v>
      </c>
    </row>
    <row r="124" spans="1:5" ht="24" x14ac:dyDescent="0.2">
      <c r="A124" s="1160">
        <v>118</v>
      </c>
      <c r="B124" s="1161" t="str">
        <f t="shared" si="4"/>
        <v xml:space="preserve">Registre électrique en service en parallèle </v>
      </c>
      <c r="C124" s="1162" t="s">
        <v>502</v>
      </c>
      <c r="D124" s="1158" t="s">
        <v>1789</v>
      </c>
      <c r="E124" s="1159" t="s">
        <v>885</v>
      </c>
    </row>
    <row r="125" spans="1:5" ht="24" x14ac:dyDescent="0.2">
      <c r="A125" s="1160">
        <v>119</v>
      </c>
      <c r="B125" s="1161" t="str">
        <f t="shared" si="4"/>
        <v>Registre électrique pour postchauffage</v>
      </c>
      <c r="C125" s="1162" t="s">
        <v>503</v>
      </c>
      <c r="D125" s="1158" t="s">
        <v>1470</v>
      </c>
      <c r="E125" s="1159" t="s">
        <v>886</v>
      </c>
    </row>
    <row r="126" spans="1:5" ht="24" x14ac:dyDescent="0.2">
      <c r="A126" s="1160">
        <v>120</v>
      </c>
      <c r="B126" s="1161" t="str">
        <f t="shared" si="4"/>
        <v>Collecteurs solaires pour l'ECS</v>
      </c>
      <c r="C126" s="1162" t="s">
        <v>929</v>
      </c>
      <c r="D126" s="1158" t="s">
        <v>1790</v>
      </c>
      <c r="E126" s="1159" t="s">
        <v>789</v>
      </c>
    </row>
    <row r="127" spans="1:5" ht="24" x14ac:dyDescent="0.2">
      <c r="A127" s="1160">
        <v>121</v>
      </c>
      <c r="B127" s="1161" t="str">
        <f t="shared" si="4"/>
        <v>Collecteurs solaires pour chauffage et ECS</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Pente [°]:</v>
      </c>
      <c r="C129" s="1162" t="s">
        <v>1216</v>
      </c>
      <c r="D129" s="1158" t="s">
        <v>925</v>
      </c>
      <c r="E129" s="1159" t="s">
        <v>791</v>
      </c>
    </row>
    <row r="130" spans="1:5" x14ac:dyDescent="0.2">
      <c r="A130" s="1160">
        <v>124</v>
      </c>
      <c r="B130" s="1161" t="str">
        <f t="shared" si="4"/>
        <v>m</v>
      </c>
      <c r="C130" s="1162" t="s">
        <v>3497</v>
      </c>
      <c r="D130" s="1158" t="s">
        <v>722</v>
      </c>
      <c r="E130" s="1159" t="s">
        <v>792</v>
      </c>
    </row>
    <row r="131" spans="1:5" x14ac:dyDescent="0.2">
      <c r="A131" s="1160">
        <v>125</v>
      </c>
      <c r="B131" s="1161" t="str">
        <f t="shared" si="4"/>
        <v>impossible</v>
      </c>
      <c r="C131" s="1162" t="s">
        <v>505</v>
      </c>
      <c r="D131" s="1158" t="s">
        <v>926</v>
      </c>
      <c r="E131" s="1159" t="s">
        <v>3596</v>
      </c>
    </row>
    <row r="132" spans="1:5" x14ac:dyDescent="0.2">
      <c r="A132" s="1160">
        <v>126</v>
      </c>
      <c r="B132" s="1161" t="str">
        <f t="shared" si="4"/>
        <v>Danger de gel!</v>
      </c>
      <c r="C132" s="1162" t="s">
        <v>506</v>
      </c>
      <c r="D132" s="1158" t="s">
        <v>507</v>
      </c>
      <c r="E132" s="1159" t="s">
        <v>793</v>
      </c>
    </row>
    <row r="133" spans="1:5" x14ac:dyDescent="0.2">
      <c r="A133" s="1160">
        <v>127</v>
      </c>
      <c r="B133" s="1161" t="str">
        <f t="shared" si="4"/>
        <v>dT utilisateur</v>
      </c>
      <c r="C133" s="1162" t="s">
        <v>508</v>
      </c>
      <c r="D133" s="1158" t="s">
        <v>509</v>
      </c>
      <c r="E133" s="1159" t="s">
        <v>794</v>
      </c>
    </row>
    <row r="134" spans="1:5" x14ac:dyDescent="0.2">
      <c r="A134" s="1160">
        <v>128</v>
      </c>
      <c r="B134" s="1161" t="str">
        <f t="shared" si="4"/>
        <v>T Dep</v>
      </c>
      <c r="C134" s="1162" t="s">
        <v>511</v>
      </c>
      <c r="D134" s="1158" t="s">
        <v>510</v>
      </c>
      <c r="E134" s="1159" t="s">
        <v>795</v>
      </c>
    </row>
    <row r="135" spans="1:5" x14ac:dyDescent="0.2">
      <c r="A135" s="1160">
        <v>129</v>
      </c>
      <c r="B135" s="1161" t="str">
        <f t="shared" si="4"/>
        <v>T Ret</v>
      </c>
      <c r="C135" s="1162" t="s">
        <v>512</v>
      </c>
      <c r="D135" s="1158" t="s">
        <v>513</v>
      </c>
      <c r="E135" s="1159" t="s">
        <v>796</v>
      </c>
    </row>
    <row r="136" spans="1:5" x14ac:dyDescent="0.2">
      <c r="A136" s="1160">
        <v>130</v>
      </c>
      <c r="B136" s="1161" t="str">
        <f t="shared" si="4"/>
        <v>dT accu</v>
      </c>
      <c r="C136" s="1162" t="s">
        <v>514</v>
      </c>
      <c r="D136" s="1158" t="s">
        <v>515</v>
      </c>
      <c r="E136" s="1159" t="s">
        <v>515</v>
      </c>
    </row>
    <row r="137" spans="1:5" x14ac:dyDescent="0.2">
      <c r="A137" s="1160">
        <v>131</v>
      </c>
      <c r="B137" s="1161" t="str">
        <f t="shared" si="4"/>
        <v>Offre de l'installateur:</v>
      </c>
      <c r="C137" s="1162" t="s">
        <v>3895</v>
      </c>
      <c r="D137" s="1158" t="s">
        <v>927</v>
      </c>
      <c r="E137" s="1159" t="s">
        <v>797</v>
      </c>
    </row>
    <row r="138" spans="1:5" ht="24" x14ac:dyDescent="0.2">
      <c r="A138" s="1160">
        <v>132</v>
      </c>
      <c r="B138" s="1161" t="str">
        <f t="shared" si="4"/>
        <v>Exigence minimale pour l'installation PAC</v>
      </c>
      <c r="C138" s="1162" t="s">
        <v>2131</v>
      </c>
      <c r="D138" s="1158" t="s">
        <v>360</v>
      </c>
      <c r="E138" s="1159" t="s">
        <v>798</v>
      </c>
    </row>
    <row r="139" spans="1:5" x14ac:dyDescent="0.2">
      <c r="A139" s="1160">
        <v>133</v>
      </c>
      <c r="B139" s="1161" t="str">
        <f t="shared" si="4"/>
        <v>valeur minimale:</v>
      </c>
      <c r="C139" s="1162" t="s">
        <v>1737</v>
      </c>
      <c r="D139" s="1158" t="s">
        <v>1739</v>
      </c>
      <c r="E139" s="1159" t="s">
        <v>799</v>
      </c>
    </row>
    <row r="140" spans="1:5" x14ac:dyDescent="0.2">
      <c r="A140" s="1160">
        <v>134</v>
      </c>
      <c r="B140" s="1161" t="str">
        <f t="shared" si="4"/>
        <v>valeur proposée:</v>
      </c>
      <c r="C140" s="1162" t="s">
        <v>1738</v>
      </c>
      <c r="D140" s="1158" t="s">
        <v>3400</v>
      </c>
      <c r="E140" s="1159" t="s">
        <v>800</v>
      </c>
    </row>
    <row r="141" spans="1:5" ht="24" x14ac:dyDescent="0.2">
      <c r="A141" s="1160">
        <v>135</v>
      </c>
      <c r="B141" s="1161" t="str">
        <f t="shared" si="4"/>
        <v>Chauffage + production d'ECS décentralisée par PAC</v>
      </c>
      <c r="C141" s="1162" t="s">
        <v>871</v>
      </c>
      <c r="D141" s="1158" t="s">
        <v>1791</v>
      </c>
      <c r="E141" s="1159" t="s">
        <v>1931</v>
      </c>
    </row>
    <row r="142" spans="1:5" ht="24" x14ac:dyDescent="0.2">
      <c r="A142" s="1160">
        <v>136</v>
      </c>
      <c r="B142" s="1161" t="str">
        <f t="shared" si="4"/>
        <v>Besoin de chaleur pour le chauffage Qh,eff:</v>
      </c>
      <c r="C142" s="1162" t="s">
        <v>516</v>
      </c>
      <c r="D142" s="1158" t="s">
        <v>361</v>
      </c>
      <c r="E142" s="1159" t="s">
        <v>801</v>
      </c>
    </row>
    <row r="143" spans="1:5" ht="96" x14ac:dyDescent="0.2">
      <c r="A143" s="1160">
        <v>137</v>
      </c>
      <c r="B143" s="1161" t="str">
        <f t="shared" si="4"/>
        <v>Peut être repris du calcul selon SIA 380/1. Calculé avec le débit d'air neuf thermiquement actif (la RC peut être prise en compte).</v>
      </c>
      <c r="C143" s="1162" t="s">
        <v>517</v>
      </c>
      <c r="D143" s="1158" t="s">
        <v>646</v>
      </c>
      <c r="E143" s="1159" t="s">
        <v>802</v>
      </c>
    </row>
    <row r="144" spans="1:5" ht="24" x14ac:dyDescent="0.2">
      <c r="A144" s="1160">
        <v>138</v>
      </c>
      <c r="B144" s="1161" t="str">
        <f t="shared" si="4"/>
        <v>Déperditions par tranmission:</v>
      </c>
      <c r="C144" s="1162" t="s">
        <v>518</v>
      </c>
      <c r="D144" s="1158" t="s">
        <v>362</v>
      </c>
      <c r="E144" s="1159" t="s">
        <v>803</v>
      </c>
    </row>
    <row r="145" spans="1:5" ht="60" x14ac:dyDescent="0.2">
      <c r="A145" s="1160">
        <v>139</v>
      </c>
      <c r="B145" s="1161" t="str">
        <f t="shared" si="4"/>
        <v>Peuvent être repris du calcul selon SIA 380/1. Si QT et QV sont laissés vides, il est admis que:
(QT+QV)=Qh/15*24</v>
      </c>
      <c r="C145" s="1162" t="s">
        <v>777</v>
      </c>
      <c r="D145" s="1158" t="s">
        <v>647</v>
      </c>
      <c r="E145" s="1159" t="s">
        <v>804</v>
      </c>
    </row>
    <row r="146" spans="1:5" ht="27" customHeight="1" x14ac:dyDescent="0.2">
      <c r="A146" s="1160">
        <v>140</v>
      </c>
      <c r="B146" s="1161" t="str">
        <f t="shared" si="4"/>
        <v xml:space="preserve">puissance de la PAC insuffisante </v>
      </c>
      <c r="C146" s="1162" t="s">
        <v>3947</v>
      </c>
      <c r="D146" s="1158" t="s">
        <v>78</v>
      </c>
      <c r="E146" s="1159" t="s">
        <v>1932</v>
      </c>
    </row>
    <row r="147" spans="1:5" ht="24" x14ac:dyDescent="0.2">
      <c r="A147" s="1160">
        <v>141</v>
      </c>
      <c r="B147" s="1161" t="str">
        <f t="shared" si="4"/>
        <v>Déperditions par renouvellement d'air:</v>
      </c>
      <c r="C147" s="1162" t="s">
        <v>754</v>
      </c>
      <c r="D147" s="1158" t="s">
        <v>363</v>
      </c>
      <c r="E147" s="1159" t="s">
        <v>805</v>
      </c>
    </row>
    <row r="148" spans="1:5" ht="114.6" customHeight="1" x14ac:dyDescent="0.2">
      <c r="A148" s="1160">
        <v>142</v>
      </c>
      <c r="B148" s="1161"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2" t="s">
        <v>1700</v>
      </c>
      <c r="D148" s="1158" t="s">
        <v>648</v>
      </c>
      <c r="E148" s="1159" t="s">
        <v>3163</v>
      </c>
    </row>
    <row r="149" spans="1:5" ht="22.9" customHeight="1" x14ac:dyDescent="0.2">
      <c r="A149" s="1160">
        <v>143</v>
      </c>
      <c r="B149" s="1161" t="str">
        <f t="shared" si="4"/>
        <v>Température cible du local le plus chaud (p.ex. salle de bains)</v>
      </c>
      <c r="C149" s="1162" t="s">
        <v>1495</v>
      </c>
      <c r="D149" s="1161" t="s">
        <v>3326</v>
      </c>
      <c r="E149" s="1159" t="s">
        <v>1933</v>
      </c>
    </row>
    <row r="150" spans="1:5" ht="24" x14ac:dyDescent="0.2">
      <c r="A150" s="1160">
        <v>144</v>
      </c>
      <c r="B150" s="1161" t="str">
        <f t="shared" ref="B150:B181" si="5">IF(F150&lt;&gt;"",F150,INDEX($C$7:$F$713,A150,$C$2))</f>
        <v>Valeurs typiques par défaut pour habitations:</v>
      </c>
      <c r="C150" s="1162" t="s">
        <v>755</v>
      </c>
      <c r="D150" s="1158" t="s">
        <v>3531</v>
      </c>
      <c r="E150" s="1159" t="s">
        <v>806</v>
      </c>
    </row>
    <row r="151" spans="1:5" ht="132" x14ac:dyDescent="0.2">
      <c r="A151" s="1160">
        <v>145</v>
      </c>
      <c r="B151" s="1161"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2" t="s">
        <v>1701</v>
      </c>
      <c r="D151" s="1158" t="s">
        <v>2701</v>
      </c>
      <c r="E151" s="1159" t="s">
        <v>1334</v>
      </c>
    </row>
    <row r="152" spans="1:5" ht="25.9" customHeight="1" x14ac:dyDescent="0.2">
      <c r="A152" s="1160">
        <v>146</v>
      </c>
      <c r="B152" s="1161" t="str">
        <f t="shared" si="5"/>
        <v xml:space="preserve">mode anti-légionnellose journalier </v>
      </c>
      <c r="C152" s="1162" t="s">
        <v>1493</v>
      </c>
      <c r="D152" s="1161" t="s">
        <v>3327</v>
      </c>
      <c r="E152" s="1159" t="s">
        <v>1934</v>
      </c>
    </row>
    <row r="153" spans="1:5" ht="24" customHeight="1" x14ac:dyDescent="0.2">
      <c r="A153" s="1160">
        <v>147</v>
      </c>
      <c r="B153" s="1161" t="str">
        <f t="shared" si="5"/>
        <v>mode anti-légionnellose hebdomadaire</v>
      </c>
      <c r="C153" s="1162" t="s">
        <v>1494</v>
      </c>
      <c r="D153" s="1161" t="s">
        <v>3328</v>
      </c>
      <c r="E153" s="1159" t="s">
        <v>0</v>
      </c>
    </row>
    <row r="154" spans="1:5" ht="26.45" customHeight="1" x14ac:dyDescent="0.2">
      <c r="A154" s="1160">
        <v>148</v>
      </c>
      <c r="B154" s="1161" t="str">
        <f t="shared" si="5"/>
        <v>Température de dimensionnement des sondes:</v>
      </c>
      <c r="C154" s="1162" t="s">
        <v>759</v>
      </c>
      <c r="D154" s="1158" t="s">
        <v>3402</v>
      </c>
      <c r="E154" s="1159" t="s">
        <v>807</v>
      </c>
    </row>
    <row r="155" spans="1:5" ht="36" x14ac:dyDescent="0.2">
      <c r="A155" s="1160">
        <v>149</v>
      </c>
      <c r="B155" s="1161" t="str">
        <f t="shared" si="5"/>
        <v>Annexer le calcul externe (p. ex. avec le logiciel EWS) ou laisser vide.</v>
      </c>
      <c r="C155" s="1162" t="s">
        <v>106</v>
      </c>
      <c r="D155" s="1158" t="s">
        <v>364</v>
      </c>
      <c r="E155" s="1159" t="s">
        <v>3119</v>
      </c>
    </row>
    <row r="156" spans="1:5" ht="24" x14ac:dyDescent="0.2">
      <c r="A156" s="1160">
        <v>150</v>
      </c>
      <c r="B156" s="1161" t="str">
        <f t="shared" si="5"/>
        <v>Durée de coupure d'alimentation de la PAC:</v>
      </c>
      <c r="C156" s="1162" t="s">
        <v>778</v>
      </c>
      <c r="D156" s="1158" t="s">
        <v>2597</v>
      </c>
      <c r="E156" s="1159" t="s">
        <v>808</v>
      </c>
    </row>
    <row r="157" spans="1:5" ht="108" x14ac:dyDescent="0.2">
      <c r="A157" s="1160">
        <v>151</v>
      </c>
      <c r="B157" s="1161" t="str">
        <f t="shared" si="5"/>
        <v>(heures par jour): interruptions de l'alimentation électrique de la PAC par le distributeur d'électricité. A demander auprès du distributeur local. Mentionner les temps de coupure effectifs, aux conditions de dimensionnement.</v>
      </c>
      <c r="C157" s="1162" t="s">
        <v>780</v>
      </c>
      <c r="D157" s="1158" t="s">
        <v>193</v>
      </c>
      <c r="E157" s="1159" t="s">
        <v>1871</v>
      </c>
    </row>
    <row r="158" spans="1:5" ht="24" x14ac:dyDescent="0.2">
      <c r="A158" s="1160">
        <v>152</v>
      </c>
      <c r="B158" s="1161" t="str">
        <f t="shared" si="5"/>
        <v>Puissance de chauffage nécessaire:</v>
      </c>
      <c r="C158" s="1162" t="s">
        <v>756</v>
      </c>
      <c r="D158" s="1158" t="s">
        <v>3532</v>
      </c>
      <c r="E158" s="1159" t="s">
        <v>1872</v>
      </c>
    </row>
    <row r="159" spans="1:5" ht="72" x14ac:dyDescent="0.2">
      <c r="A159" s="1160">
        <v>153</v>
      </c>
      <c r="B159" s="1161" t="str">
        <f t="shared" si="5"/>
        <v>La puissance de chauffage nécessaire peut tenir compte des gains de chaleur assurés (max. 10%, resp 1 kW). A justifier séparément.</v>
      </c>
      <c r="C159" s="1162" t="s">
        <v>757</v>
      </c>
      <c r="D159" s="1158" t="s">
        <v>666</v>
      </c>
      <c r="E159" s="1159" t="s">
        <v>1873</v>
      </c>
    </row>
    <row r="160" spans="1:5" ht="24" x14ac:dyDescent="0.2">
      <c r="A160" s="1160">
        <v>154</v>
      </c>
      <c r="B160" s="1161" t="str">
        <f t="shared" si="5"/>
        <v>Puissance de chauffage nécessaire:</v>
      </c>
      <c r="C160" s="1162" t="s">
        <v>756</v>
      </c>
      <c r="D160" s="1158" t="s">
        <v>3532</v>
      </c>
      <c r="E160" s="1159" t="s">
        <v>1872</v>
      </c>
    </row>
    <row r="161" spans="1:5" ht="96" x14ac:dyDescent="0.2">
      <c r="A161" s="1160">
        <v>155</v>
      </c>
      <c r="B161" s="1161" t="str">
        <f t="shared" si="5"/>
        <v>Valeur proposée: si le champ reste vide, le calcul se fait avec une valeur par défaut, calculée comme suit:
(QT+QV)*SRE/3.6/(HGT*1.065)/24*(20-TaMin) [kW].</v>
      </c>
      <c r="C161" s="1162" t="s">
        <v>781</v>
      </c>
      <c r="D161" s="1158" t="s">
        <v>1371</v>
      </c>
      <c r="E161" s="1159" t="s">
        <v>887</v>
      </c>
    </row>
    <row r="162" spans="1:5" ht="108" x14ac:dyDescent="0.2">
      <c r="A162" s="1160">
        <v>156</v>
      </c>
      <c r="B162" s="1161" t="str">
        <f t="shared" si="5"/>
        <v>Valeur minimale: si la valeur introduite est plus petite que la valeur minimale, le calcul se fait avec la valeur minimale, calculée comme suit:
0.85*valeur proposée [kW], resp. valeur proposée - 1.2 kW.</v>
      </c>
      <c r="C162" s="1162" t="s">
        <v>782</v>
      </c>
      <c r="D162" s="1158" t="s">
        <v>667</v>
      </c>
      <c r="E162" s="1159" t="s">
        <v>1874</v>
      </c>
    </row>
    <row r="163" spans="1:5" ht="24" x14ac:dyDescent="0.2">
      <c r="A163" s="1160">
        <v>157</v>
      </c>
      <c r="B163" s="1161" t="str">
        <f t="shared" si="5"/>
        <v>Valeurs typiques par défaut pour habitations:</v>
      </c>
      <c r="C163" s="1162" t="s">
        <v>755</v>
      </c>
      <c r="D163" s="1158" t="s">
        <v>3531</v>
      </c>
      <c r="E163" s="1159" t="s">
        <v>806</v>
      </c>
    </row>
    <row r="164" spans="1:5" ht="48" x14ac:dyDescent="0.2">
      <c r="A164" s="1160">
        <v>158</v>
      </c>
      <c r="B164" s="1161" t="str">
        <f t="shared" si="5"/>
        <v>- Pertes accumulateur + distribution (armatures, pompes ainsi que conduites isolées):     15-30%</v>
      </c>
      <c r="C164" s="1164" t="s">
        <v>758</v>
      </c>
      <c r="D164" s="1165" t="s">
        <v>1510</v>
      </c>
      <c r="E164" s="1166" t="s">
        <v>3349</v>
      </c>
    </row>
    <row r="165" spans="1:5" ht="96" x14ac:dyDescent="0.2">
      <c r="A165" s="1160">
        <v>159</v>
      </c>
      <c r="B165" s="1161" t="str">
        <f t="shared" si="5"/>
        <v>- Pertes accumulateur + distribution + circulation (armatures, pompes ainsi que conduites isolées):     30-50%.    Le besoin en électricité des rubans chauffant est à calculer séparément.</v>
      </c>
      <c r="C165" s="1164" t="s">
        <v>1853</v>
      </c>
      <c r="D165" s="1165" t="s">
        <v>1511</v>
      </c>
      <c r="E165" s="1166" t="s">
        <v>3354</v>
      </c>
    </row>
    <row r="166" spans="1:5" ht="24" x14ac:dyDescent="0.2">
      <c r="A166" s="1160">
        <v>160</v>
      </c>
      <c r="B166" s="1161" t="str">
        <f t="shared" si="5"/>
        <v>Fonctionnement chauffage monovalent:</v>
      </c>
      <c r="C166" s="1162" t="s">
        <v>1854</v>
      </c>
      <c r="D166" s="1158" t="s">
        <v>3533</v>
      </c>
      <c r="E166" s="1159" t="s">
        <v>788</v>
      </c>
    </row>
    <row r="167" spans="1:5" ht="49.15" customHeight="1" x14ac:dyDescent="0.2">
      <c r="A167" s="1160">
        <v>161</v>
      </c>
      <c r="B167" s="1161" t="str">
        <f t="shared" si="5"/>
        <v>Chauffage avec PAC sans chauffage d'appoint et sans corps de chauffe électrique (pour le chauffage)</v>
      </c>
      <c r="C167" s="1162" t="s">
        <v>1855</v>
      </c>
      <c r="D167" s="1158" t="s">
        <v>3534</v>
      </c>
      <c r="E167" s="1159" t="s">
        <v>3355</v>
      </c>
    </row>
    <row r="168" spans="1:5" ht="24.6" customHeight="1" x14ac:dyDescent="0.2">
      <c r="A168" s="1160">
        <v>162</v>
      </c>
      <c r="B168" s="1161" t="str">
        <f t="shared" si="5"/>
        <v>avec chauffage électrique d'appoint:</v>
      </c>
      <c r="C168" s="1162" t="s">
        <v>2552</v>
      </c>
      <c r="D168" s="1158" t="s">
        <v>3535</v>
      </c>
      <c r="E168" s="1159" t="s">
        <v>3594</v>
      </c>
    </row>
    <row r="169" spans="1:5" ht="36.6" customHeight="1" x14ac:dyDescent="0.2">
      <c r="A169" s="1160">
        <v>163</v>
      </c>
      <c r="B169" s="1161" t="str">
        <f t="shared" si="5"/>
        <v xml:space="preserve">Chauffage avec PAC et chauffage électrique d'appoint </v>
      </c>
      <c r="C169" s="1162" t="s">
        <v>2551</v>
      </c>
      <c r="D169" s="1158" t="s">
        <v>407</v>
      </c>
      <c r="E169" s="1159" t="s">
        <v>3356</v>
      </c>
    </row>
    <row r="170" spans="1:5" ht="13.15" customHeight="1" x14ac:dyDescent="0.2">
      <c r="A170" s="1160">
        <v>164</v>
      </c>
      <c r="B170" s="1161" t="str">
        <f t="shared" si="5"/>
        <v>Fonctionnement bivalent fossile:</v>
      </c>
      <c r="C170" s="1162" t="s">
        <v>2309</v>
      </c>
      <c r="D170" s="1158" t="s">
        <v>408</v>
      </c>
      <c r="E170" s="1159" t="s">
        <v>3357</v>
      </c>
    </row>
    <row r="171" spans="1:5" ht="48" x14ac:dyDescent="0.2">
      <c r="A171" s="1160">
        <v>165</v>
      </c>
      <c r="B171" s="1161" t="str">
        <f t="shared" si="5"/>
        <v>Chauffage avec PAC et chaudière d'appoint à mazout ou à gaz pour les pointes de puissance</v>
      </c>
      <c r="C171" s="1162" t="s">
        <v>2308</v>
      </c>
      <c r="D171" s="1158" t="s">
        <v>668</v>
      </c>
      <c r="E171" s="1159" t="s">
        <v>3358</v>
      </c>
    </row>
    <row r="172" spans="1:5" ht="36" x14ac:dyDescent="0.2">
      <c r="A172" s="1160">
        <v>166</v>
      </c>
      <c r="B172" s="1161" t="str">
        <f t="shared" si="5"/>
        <v>Température de dimensionnement des sondes:</v>
      </c>
      <c r="C172" s="1162" t="s">
        <v>759</v>
      </c>
      <c r="D172" s="1158" t="s">
        <v>3402</v>
      </c>
      <c r="E172" s="1159" t="s">
        <v>807</v>
      </c>
    </row>
    <row r="173" spans="1:5" ht="36" x14ac:dyDescent="0.2">
      <c r="A173" s="1160">
        <v>167</v>
      </c>
      <c r="B173" s="1161" t="str">
        <f t="shared" si="5"/>
        <v>Annexer le calcul externe (p. ex. avec le logiciel EWS) ou laisser vide.</v>
      </c>
      <c r="C173" s="1162" t="s">
        <v>107</v>
      </c>
      <c r="D173" s="1158" t="s">
        <v>364</v>
      </c>
      <c r="E173" s="1159" t="s">
        <v>3119</v>
      </c>
    </row>
    <row r="174" spans="1:5" ht="48.6" customHeight="1" x14ac:dyDescent="0.2">
      <c r="A174" s="1160">
        <v>168</v>
      </c>
      <c r="B174" s="1161" t="str">
        <f t="shared" si="5"/>
        <v>Prendre les valeurs selon publications du centre de test pour PAC WPZ, ou calculer avec dT utilisateur = Q / m cp</v>
      </c>
      <c r="C174" s="1162" t="s">
        <v>3905</v>
      </c>
      <c r="D174" s="1158" t="s">
        <v>1512</v>
      </c>
      <c r="E174" s="1159" t="s">
        <v>3359</v>
      </c>
    </row>
    <row r="175" spans="1:5" ht="34.15" customHeight="1" x14ac:dyDescent="0.2">
      <c r="A175" s="1160">
        <v>169</v>
      </c>
      <c r="B175" s="1161" t="str">
        <f t="shared" si="5"/>
        <v>Indique à combien de °C au-dessus de la température de départ l'accumulateur est chargé.</v>
      </c>
      <c r="C175" s="1162" t="s">
        <v>2114</v>
      </c>
      <c r="D175" s="1158" t="s">
        <v>1513</v>
      </c>
      <c r="E175" s="1159" t="s">
        <v>3360</v>
      </c>
    </row>
    <row r="176" spans="1:5" ht="48" x14ac:dyDescent="0.2">
      <c r="A176" s="1160">
        <v>170</v>
      </c>
      <c r="B176" s="1161" t="str">
        <f t="shared" si="5"/>
        <v>Température de commutation pour fonctionnement bivalent alternatif:</v>
      </c>
      <c r="C176" s="1162" t="s">
        <v>108</v>
      </c>
      <c r="D176" s="1158" t="s">
        <v>1471</v>
      </c>
      <c r="E176" s="1159" t="s">
        <v>1460</v>
      </c>
    </row>
    <row r="177" spans="1:5" ht="69" customHeight="1" x14ac:dyDescent="0.2">
      <c r="A177" s="1160">
        <v>171</v>
      </c>
      <c r="B177" s="1161" t="str">
        <f t="shared" si="5"/>
        <v>Température extérieure de dimensionnement au-dessous de laquelle la PAC est complètement déclenchée, le chauffage d'appoint couvrant la totalité des besoins de chaleur.</v>
      </c>
      <c r="C177" s="1162" t="s">
        <v>109</v>
      </c>
      <c r="D177" s="1158" t="s">
        <v>1643</v>
      </c>
      <c r="E177" s="1159" t="s">
        <v>1579</v>
      </c>
    </row>
    <row r="178" spans="1:5" ht="24" x14ac:dyDescent="0.2">
      <c r="A178" s="1160">
        <v>172</v>
      </c>
      <c r="B178" s="1161" t="str">
        <f t="shared" si="5"/>
        <v>Chauffage électrique en fonctionnement parallèle:</v>
      </c>
      <c r="C178" s="1162" t="s">
        <v>110</v>
      </c>
      <c r="D178" s="1158" t="s">
        <v>1644</v>
      </c>
      <c r="E178" s="1159" t="s">
        <v>1580</v>
      </c>
    </row>
    <row r="179" spans="1:5" ht="48" x14ac:dyDescent="0.2">
      <c r="A179" s="1160">
        <v>173</v>
      </c>
      <c r="B179" s="1161" t="str">
        <f t="shared" si="5"/>
        <v>Corps de chauffe monté dans l'accumulateur, non bloqué durant le chargement de l'accumulteur.</v>
      </c>
      <c r="C179" s="1162" t="s">
        <v>111</v>
      </c>
      <c r="D179" s="1158" t="s">
        <v>669</v>
      </c>
      <c r="E179" s="1159" t="s">
        <v>1581</v>
      </c>
    </row>
    <row r="180" spans="1:5" ht="24" x14ac:dyDescent="0.2">
      <c r="A180" s="1160">
        <v>174</v>
      </c>
      <c r="B180" s="1161" t="str">
        <f t="shared" si="5"/>
        <v>Registre électrique pour post-chauffage:</v>
      </c>
      <c r="C180" s="1162" t="s">
        <v>112</v>
      </c>
      <c r="D180" s="1158" t="s">
        <v>3222</v>
      </c>
      <c r="E180" s="1159" t="s">
        <v>1582</v>
      </c>
    </row>
    <row r="181" spans="1:5" ht="84" x14ac:dyDescent="0.2">
      <c r="A181" s="1160">
        <v>175</v>
      </c>
      <c r="B181" s="1161" t="str">
        <f t="shared" si="5"/>
        <v>Registre électrique instantanné après l'accumulateur ou registre électrique dans accumulateur, bloqué durant le chargement de l'accumulateur.</v>
      </c>
      <c r="C181" s="1162" t="s">
        <v>113</v>
      </c>
      <c r="D181" s="1158" t="s">
        <v>670</v>
      </c>
      <c r="E181" s="1159" t="s">
        <v>1583</v>
      </c>
    </row>
    <row r="182" spans="1:5" ht="48" x14ac:dyDescent="0.2">
      <c r="A182" s="1160">
        <v>176</v>
      </c>
      <c r="B182" s="1161" t="str">
        <f t="shared" ref="B182:B213" si="6">IF(F182&lt;&gt;"",F182,INDEX($C$7:$F$713,A182,$C$2))</f>
        <v>Température de l'ECS pouvant être atteinte avec la seule PAC.</v>
      </c>
      <c r="C182" s="1162" t="s">
        <v>114</v>
      </c>
      <c r="D182" s="1158" t="s">
        <v>1645</v>
      </c>
      <c r="E182" s="1159" t="s">
        <v>941</v>
      </c>
    </row>
    <row r="183" spans="1:5" ht="16.899999999999999" customHeight="1" x14ac:dyDescent="0.2">
      <c r="A183" s="1160">
        <v>177</v>
      </c>
      <c r="B183" s="1161" t="str">
        <f t="shared" si="6"/>
        <v>Installation solaire:</v>
      </c>
      <c r="C183" s="1162" t="s">
        <v>1602</v>
      </c>
      <c r="D183" s="1158" t="s">
        <v>1603</v>
      </c>
      <c r="E183" s="1159" t="s">
        <v>3685</v>
      </c>
    </row>
    <row r="184" spans="1:5" ht="72" x14ac:dyDescent="0.2">
      <c r="A184" s="1160">
        <v>178</v>
      </c>
      <c r="B184" s="1161" t="str">
        <f t="shared" si="6"/>
        <v>1. Aucune installation solaire  2. Chauffage solaire ECS  3. Chauffage solaire ECS avec appoint au chauffage</v>
      </c>
      <c r="C184" s="1162" t="s">
        <v>1604</v>
      </c>
      <c r="D184" s="1158" t="s">
        <v>1605</v>
      </c>
      <c r="E184" s="1159" t="s">
        <v>3686</v>
      </c>
    </row>
    <row r="185" spans="1:5" ht="14.45" customHeight="1" x14ac:dyDescent="0.2">
      <c r="A185" s="1160">
        <v>179</v>
      </c>
      <c r="B185" s="1161" t="str">
        <f t="shared" si="6"/>
        <v>Valeurs de calcul pour Tdép</v>
      </c>
      <c r="C185" s="1162" t="s">
        <v>1496</v>
      </c>
      <c r="D185" s="1161" t="s">
        <v>3329</v>
      </c>
      <c r="E185" s="1159" t="s">
        <v>21</v>
      </c>
    </row>
    <row r="186" spans="1:5" ht="23.45" customHeight="1" x14ac:dyDescent="0.2">
      <c r="A186" s="1160">
        <v>180</v>
      </c>
      <c r="B186" s="1161" t="str">
        <f t="shared" si="6"/>
        <v>Taux de couverture du chauffage d'appoint pour chauffage:</v>
      </c>
      <c r="C186" s="1162" t="s">
        <v>115</v>
      </c>
      <c r="D186" s="1158" t="s">
        <v>1646</v>
      </c>
      <c r="E186" s="1159" t="s">
        <v>498</v>
      </c>
    </row>
    <row r="187" spans="1:5" ht="24" x14ac:dyDescent="0.2">
      <c r="A187" s="1160">
        <v>181</v>
      </c>
      <c r="B187" s="1161" t="str">
        <f t="shared" si="6"/>
        <v>A reporter dans le justificatif MINERGIE</v>
      </c>
      <c r="C187" s="1162" t="s">
        <v>1106</v>
      </c>
      <c r="D187" s="1158" t="s">
        <v>1647</v>
      </c>
      <c r="E187" s="1159" t="s">
        <v>499</v>
      </c>
    </row>
    <row r="188" spans="1:5" x14ac:dyDescent="0.2">
      <c r="A188" s="1160">
        <v>182</v>
      </c>
      <c r="B188" s="1161" t="str">
        <f t="shared" si="6"/>
        <v>Surface</v>
      </c>
      <c r="C188" s="1162" t="s">
        <v>1507</v>
      </c>
      <c r="D188" s="1158" t="s">
        <v>1508</v>
      </c>
      <c r="E188" s="1159" t="s">
        <v>1509</v>
      </c>
    </row>
    <row r="189" spans="1:5" ht="23.45" customHeight="1" x14ac:dyDescent="0.2">
      <c r="A189" s="1160">
        <v>183</v>
      </c>
      <c r="B189" s="1161" t="str">
        <f t="shared" si="6"/>
        <v>Taux de couverture du chauffage d'appoint pour chauffage ECS:</v>
      </c>
      <c r="C189" s="1162" t="s">
        <v>1107</v>
      </c>
      <c r="D189" s="1158" t="s">
        <v>1648</v>
      </c>
      <c r="E189" s="1159" t="s">
        <v>500</v>
      </c>
    </row>
    <row r="190" spans="1:5" ht="25.9" customHeight="1" x14ac:dyDescent="0.2">
      <c r="A190" s="1160">
        <v>184</v>
      </c>
      <c r="B190" s="1161" t="str">
        <f t="shared" si="6"/>
        <v>A reporter dans le justificatif MINERGIE</v>
      </c>
      <c r="C190" s="1162" t="s">
        <v>1106</v>
      </c>
      <c r="D190" s="1158" t="s">
        <v>1647</v>
      </c>
      <c r="E190" s="1159" t="s">
        <v>499</v>
      </c>
    </row>
    <row r="191" spans="1:5" ht="24.6" customHeight="1" x14ac:dyDescent="0.2">
      <c r="A191" s="1160">
        <v>185</v>
      </c>
      <c r="B191" s="1161" t="str">
        <f t="shared" si="6"/>
        <v>Taux de couverture de la PAC pour le chauffage:</v>
      </c>
      <c r="C191" s="1162" t="s">
        <v>1007</v>
      </c>
      <c r="D191" s="1158" t="s">
        <v>1649</v>
      </c>
      <c r="E191" s="1159" t="s">
        <v>501</v>
      </c>
    </row>
    <row r="192" spans="1:5" ht="28.9" customHeight="1" x14ac:dyDescent="0.2">
      <c r="A192" s="1160">
        <v>186</v>
      </c>
      <c r="B192" s="1161" t="str">
        <f t="shared" si="6"/>
        <v>A reporter dans le justificatif MINERGIE</v>
      </c>
      <c r="C192" s="1162" t="s">
        <v>1106</v>
      </c>
      <c r="D192" s="1158" t="s">
        <v>1647</v>
      </c>
      <c r="E192" s="1159" t="s">
        <v>499</v>
      </c>
    </row>
    <row r="193" spans="1:5" ht="25.9" customHeight="1" x14ac:dyDescent="0.2">
      <c r="A193" s="1160">
        <v>187</v>
      </c>
      <c r="B193" s="1161" t="str">
        <f t="shared" si="6"/>
        <v>Taux de couverture de la PAC pour ECS</v>
      </c>
      <c r="C193" s="1162" t="s">
        <v>1008</v>
      </c>
      <c r="D193" s="1158" t="s">
        <v>3223</v>
      </c>
      <c r="E193" s="1159" t="s">
        <v>3684</v>
      </c>
    </row>
    <row r="194" spans="1:5" ht="31.15" customHeight="1" x14ac:dyDescent="0.2">
      <c r="A194" s="1160">
        <v>188</v>
      </c>
      <c r="B194" s="1161" t="str">
        <f t="shared" si="6"/>
        <v>A reporter dans le justificatif MINERGIE</v>
      </c>
      <c r="C194" s="1162" t="s">
        <v>1106</v>
      </c>
      <c r="D194" s="1158" t="s">
        <v>1647</v>
      </c>
      <c r="E194" s="1159" t="s">
        <v>499</v>
      </c>
    </row>
    <row r="195" spans="1:5" ht="13.15" customHeight="1" x14ac:dyDescent="0.2">
      <c r="A195" s="1160">
        <v>189</v>
      </c>
      <c r="B195" s="1161" t="str">
        <f t="shared" si="6"/>
        <v>Coefficient de performance</v>
      </c>
      <c r="C195" s="1162" t="s">
        <v>1606</v>
      </c>
      <c r="D195" s="1158" t="s">
        <v>1607</v>
      </c>
      <c r="E195" s="1159" t="s">
        <v>3687</v>
      </c>
    </row>
    <row r="196" spans="1:5" ht="36" customHeight="1" x14ac:dyDescent="0.2">
      <c r="A196" s="1160">
        <v>190</v>
      </c>
      <c r="B196" s="1161" t="str">
        <f t="shared" si="6"/>
        <v>sans tenir compte du chauffage d'appoint électrique / sans RC</v>
      </c>
      <c r="C196" s="1162" t="s">
        <v>1608</v>
      </c>
      <c r="D196" s="1158" t="s">
        <v>1609</v>
      </c>
      <c r="E196" s="1159" t="s">
        <v>3688</v>
      </c>
    </row>
    <row r="197" spans="1:5" ht="27" customHeight="1" x14ac:dyDescent="0.2">
      <c r="A197" s="1160">
        <v>191</v>
      </c>
      <c r="B197" s="1161" t="str">
        <f t="shared" si="6"/>
        <v>Puissance de chauffe pour Tdép</v>
      </c>
      <c r="C197" s="1162" t="s">
        <v>1497</v>
      </c>
      <c r="D197" s="1158" t="s">
        <v>3410</v>
      </c>
      <c r="E197" s="1159" t="s">
        <v>5</v>
      </c>
    </row>
    <row r="198" spans="1:5" ht="24" x14ac:dyDescent="0.2">
      <c r="A198" s="1160">
        <v>192</v>
      </c>
      <c r="B198" s="1161" t="str">
        <f t="shared" si="6"/>
        <v>COP à la température de départ</v>
      </c>
      <c r="C198" s="1162" t="s">
        <v>1498</v>
      </c>
      <c r="D198" s="1161" t="s">
        <v>3330</v>
      </c>
      <c r="E198" s="1159" t="s">
        <v>6</v>
      </c>
    </row>
    <row r="199" spans="1:5" ht="24" x14ac:dyDescent="0.2">
      <c r="A199" s="1160">
        <v>193</v>
      </c>
      <c r="B199" s="1161" t="str">
        <f t="shared" si="6"/>
        <v>Circulation d'ECS / câble chauffant</v>
      </c>
      <c r="C199" s="1162" t="s">
        <v>1591</v>
      </c>
      <c r="D199" s="1161" t="s">
        <v>3331</v>
      </c>
      <c r="E199" s="1159" t="s">
        <v>7</v>
      </c>
    </row>
    <row r="200" spans="1:5" ht="36" x14ac:dyDescent="0.2">
      <c r="A200" s="1160">
        <v>194</v>
      </c>
      <c r="B200" s="1161" t="str">
        <f t="shared" si="6"/>
        <v>Coefficient de performance annuel (COPa) de la PAC, pour le chauffage</v>
      </c>
      <c r="C200" s="1162" t="s">
        <v>651</v>
      </c>
      <c r="D200" s="1158" t="s">
        <v>1650</v>
      </c>
      <c r="E200" s="1159" t="s">
        <v>3689</v>
      </c>
    </row>
    <row r="201" spans="1:5" ht="49.15" customHeight="1" x14ac:dyDescent="0.2">
      <c r="A201" s="1160">
        <v>195</v>
      </c>
      <c r="B201" s="1161" t="str">
        <f t="shared" si="6"/>
        <v>Sans considérer la part de chauffage électrique direct et sans la part de la RC. A reporter dans le justificatif MINERGIE.</v>
      </c>
      <c r="C201" s="1162" t="s">
        <v>652</v>
      </c>
      <c r="D201" s="1158" t="s">
        <v>497</v>
      </c>
      <c r="E201" s="1159" t="s">
        <v>939</v>
      </c>
    </row>
    <row r="202" spans="1:5" ht="36" x14ac:dyDescent="0.2">
      <c r="A202" s="1160">
        <v>196</v>
      </c>
      <c r="B202" s="1161" t="str">
        <f t="shared" si="6"/>
        <v>Coefficient de performance annuel (COPa) de la PAC, pour l'ECS</v>
      </c>
      <c r="C202" s="1162" t="s">
        <v>653</v>
      </c>
      <c r="D202" s="1158" t="s">
        <v>1651</v>
      </c>
      <c r="E202" s="1159" t="s">
        <v>3690</v>
      </c>
    </row>
    <row r="203" spans="1:5" ht="48" x14ac:dyDescent="0.2">
      <c r="A203" s="1160">
        <v>197</v>
      </c>
      <c r="B203" s="1161" t="str">
        <f t="shared" si="6"/>
        <v>sans tenir compte de la part de chauffage électrique direct. A reporter dans le justificatif MINERGIE</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Ecart du champ de capteurs par rapport au Sud.  0 = Sud.  90 = Est ou Ouest.  Donnée sans [°].</v>
      </c>
      <c r="C205" s="1162" t="s">
        <v>650</v>
      </c>
      <c r="D205" s="1158" t="s">
        <v>1653</v>
      </c>
      <c r="E205" s="1159" t="s">
        <v>3691</v>
      </c>
    </row>
    <row r="206" spans="1:5" x14ac:dyDescent="0.2">
      <c r="A206" s="1160">
        <v>200</v>
      </c>
      <c r="B206" s="1161" t="str">
        <f t="shared" si="6"/>
        <v>Inclinaison:</v>
      </c>
      <c r="C206" s="1162" t="s">
        <v>1209</v>
      </c>
      <c r="D206" s="1158" t="s">
        <v>3224</v>
      </c>
      <c r="E206" s="1159" t="s">
        <v>3692</v>
      </c>
    </row>
    <row r="207" spans="1:5" ht="36" x14ac:dyDescent="0.2">
      <c r="A207" s="1160">
        <v>201</v>
      </c>
      <c r="B207" s="1161" t="str">
        <f t="shared" si="6"/>
        <v>Pente/inclinaison des collecteurs. 0 = horizontal, 90 = vertical.  Donnée sans [°].</v>
      </c>
      <c r="C207" s="1162" t="s">
        <v>1006</v>
      </c>
      <c r="D207" s="1158" t="s">
        <v>671</v>
      </c>
      <c r="E207" s="1159" t="s">
        <v>3693</v>
      </c>
    </row>
    <row r="208" spans="1:5" x14ac:dyDescent="0.2">
      <c r="A208" s="1160">
        <v>202</v>
      </c>
      <c r="B208" s="1161" t="str">
        <f t="shared" si="6"/>
        <v>Circulation d'ECS</v>
      </c>
      <c r="C208" s="1162" t="s">
        <v>2544</v>
      </c>
      <c r="D208" s="1161" t="s">
        <v>649</v>
      </c>
      <c r="E208" s="1159" t="s">
        <v>2</v>
      </c>
    </row>
    <row r="209" spans="1:5" x14ac:dyDescent="0.2">
      <c r="A209" s="1160">
        <v>203</v>
      </c>
      <c r="B209" s="1161" t="str">
        <f t="shared" si="6"/>
        <v>Câble chauffant</v>
      </c>
      <c r="C209" s="1162" t="s">
        <v>2545</v>
      </c>
      <c r="D209" s="1161" t="s">
        <v>3332</v>
      </c>
      <c r="E209" s="1159" t="s">
        <v>1</v>
      </c>
    </row>
    <row r="210" spans="1:5" x14ac:dyDescent="0.2">
      <c r="A210" s="1160">
        <v>204</v>
      </c>
      <c r="B210" s="1161" t="str">
        <f t="shared" si="6"/>
        <v>Graphique PAC</v>
      </c>
      <c r="C210" s="1162" t="s">
        <v>2706</v>
      </c>
      <c r="D210" s="1158" t="s">
        <v>2707</v>
      </c>
      <c r="E210" s="1159" t="s">
        <v>3694</v>
      </c>
    </row>
    <row r="211" spans="1:5" x14ac:dyDescent="0.2">
      <c r="A211" s="1160">
        <v>205</v>
      </c>
      <c r="B211" s="1161" t="str">
        <f t="shared" si="6"/>
        <v>Calcul de la courbe de charge</v>
      </c>
      <c r="C211" s="1162" t="s">
        <v>3896</v>
      </c>
      <c r="D211" s="1158" t="s">
        <v>311</v>
      </c>
      <c r="E211" s="1159" t="s">
        <v>3695</v>
      </c>
    </row>
    <row r="212" spans="1:5" x14ac:dyDescent="0.2">
      <c r="A212" s="1160">
        <v>206</v>
      </c>
      <c r="B212" s="1161" t="str">
        <f t="shared" si="6"/>
        <v>Climat et profil de charge:</v>
      </c>
      <c r="C212" s="1162" t="s">
        <v>2349</v>
      </c>
      <c r="D212" s="1158" t="s">
        <v>1654</v>
      </c>
      <c r="E212" s="1159" t="s">
        <v>3696</v>
      </c>
    </row>
    <row r="213" spans="1:5" x14ac:dyDescent="0.2">
      <c r="A213" s="1160">
        <v>207</v>
      </c>
      <c r="B213" s="1161" t="str">
        <f t="shared" si="6"/>
        <v>Station climatique</v>
      </c>
      <c r="C213" s="1162" t="s">
        <v>1457</v>
      </c>
      <c r="D213" s="1158" t="s">
        <v>303</v>
      </c>
      <c r="E213" s="1159" t="s">
        <v>1516</v>
      </c>
    </row>
    <row r="214" spans="1:5" x14ac:dyDescent="0.2">
      <c r="A214" s="1160">
        <v>208</v>
      </c>
      <c r="B214" s="1161" t="str">
        <f t="shared" ref="B214:B245" si="7">IF(F214&lt;&gt;"",F214,INDEX($C$7:$F$713,A214,$C$2))</f>
        <v>Période chauffage</v>
      </c>
      <c r="C214" s="1162" t="s">
        <v>1458</v>
      </c>
      <c r="D214" s="1158" t="s">
        <v>313</v>
      </c>
      <c r="E214" s="1159" t="s">
        <v>3697</v>
      </c>
    </row>
    <row r="215" spans="1:5" x14ac:dyDescent="0.2">
      <c r="A215" s="1160">
        <v>209</v>
      </c>
      <c r="B215" s="1161" t="str">
        <f t="shared" si="7"/>
        <v>Correction clim.</v>
      </c>
      <c r="C215" s="1162" t="s">
        <v>2313</v>
      </c>
      <c r="D215" s="1158" t="s">
        <v>312</v>
      </c>
      <c r="E215" s="1159" t="s">
        <v>3698</v>
      </c>
    </row>
    <row r="216" spans="1:5" x14ac:dyDescent="0.2">
      <c r="A216" s="1160">
        <v>210</v>
      </c>
      <c r="B216" s="1161" t="str">
        <f t="shared" si="7"/>
        <v xml:space="preserve">Besoins de chaleur </v>
      </c>
      <c r="C216" s="1162" t="s">
        <v>1459</v>
      </c>
      <c r="D216" s="1158" t="s">
        <v>1466</v>
      </c>
      <c r="E216" s="1159" t="s">
        <v>3699</v>
      </c>
    </row>
    <row r="217" spans="1:5" x14ac:dyDescent="0.2">
      <c r="A217" s="1160">
        <v>211</v>
      </c>
      <c r="B217" s="1161" t="str">
        <f t="shared" si="7"/>
        <v>Gains de chaleur</v>
      </c>
      <c r="C217" s="1162" t="s">
        <v>2318</v>
      </c>
      <c r="D217" s="1158" t="s">
        <v>314</v>
      </c>
      <c r="E217" s="1159" t="s">
        <v>3700</v>
      </c>
    </row>
    <row r="218" spans="1:5" x14ac:dyDescent="0.2">
      <c r="A218" s="1160">
        <v>212</v>
      </c>
      <c r="B218" s="1161" t="str">
        <f t="shared" si="7"/>
        <v>"Part solaire:"</v>
      </c>
      <c r="C218" s="1162" t="s">
        <v>3471</v>
      </c>
      <c r="D218" s="1158" t="s">
        <v>3472</v>
      </c>
      <c r="E218" s="1159" t="s">
        <v>3701</v>
      </c>
    </row>
    <row r="219" spans="1:5" x14ac:dyDescent="0.2">
      <c r="A219" s="1160">
        <v>213</v>
      </c>
      <c r="B219" s="1161" t="str">
        <f t="shared" si="7"/>
        <v>P nécessaire ECS</v>
      </c>
      <c r="C219" s="1162" t="s">
        <v>2322</v>
      </c>
      <c r="D219" s="1158" t="s">
        <v>3680</v>
      </c>
      <c r="E219" s="1159" t="s">
        <v>3702</v>
      </c>
    </row>
    <row r="220" spans="1:5" x14ac:dyDescent="0.2">
      <c r="A220" s="1160">
        <v>214</v>
      </c>
      <c r="B220" s="1161" t="str">
        <f t="shared" si="7"/>
        <v>Pompe à chaleur:</v>
      </c>
      <c r="C220" s="1162" t="s">
        <v>2350</v>
      </c>
      <c r="D220" s="1158" t="s">
        <v>3683</v>
      </c>
      <c r="E220" s="1159" t="s">
        <v>3703</v>
      </c>
    </row>
    <row r="221" spans="1:5" x14ac:dyDescent="0.2">
      <c r="A221" s="1160">
        <v>215</v>
      </c>
      <c r="B221" s="1161" t="str">
        <f t="shared" si="7"/>
        <v>Durée marche PAC</v>
      </c>
      <c r="C221" s="1162" t="s">
        <v>2327</v>
      </c>
      <c r="D221" s="1158" t="s">
        <v>315</v>
      </c>
      <c r="E221" s="1159" t="s">
        <v>3704</v>
      </c>
    </row>
    <row r="222" spans="1:5" x14ac:dyDescent="0.2">
      <c r="A222" s="1160">
        <v>216</v>
      </c>
      <c r="B222" s="1161" t="str">
        <f t="shared" si="7"/>
        <v>Besoin d'électricité PAC</v>
      </c>
      <c r="C222" s="1162" t="s">
        <v>2345</v>
      </c>
      <c r="D222" s="1158" t="s">
        <v>1655</v>
      </c>
      <c r="E222" s="1159" t="s">
        <v>3705</v>
      </c>
    </row>
    <row r="223" spans="1:5" x14ac:dyDescent="0.2">
      <c r="A223" s="1160">
        <v>217</v>
      </c>
      <c r="B223" s="1161" t="str">
        <f t="shared" si="7"/>
        <v>Besoin d'énergie:</v>
      </c>
      <c r="C223" s="1162" t="s">
        <v>2348</v>
      </c>
      <c r="D223" s="1158" t="s">
        <v>3225</v>
      </c>
      <c r="E223" s="1159" t="s">
        <v>3706</v>
      </c>
    </row>
    <row r="224" spans="1:5" x14ac:dyDescent="0.2">
      <c r="A224" s="1160">
        <v>218</v>
      </c>
      <c r="B224" s="1161" t="str">
        <f t="shared" si="7"/>
        <v>Besoins de chaleur</v>
      </c>
      <c r="C224" s="1162" t="s">
        <v>1459</v>
      </c>
      <c r="D224" s="1158" t="s">
        <v>1467</v>
      </c>
      <c r="E224" s="1159" t="s">
        <v>3699</v>
      </c>
    </row>
    <row r="225" spans="1:6" x14ac:dyDescent="0.2">
      <c r="A225" s="1160">
        <v>219</v>
      </c>
      <c r="B225" s="1161" t="str">
        <f t="shared" si="7"/>
        <v>Distribution chauffage</v>
      </c>
      <c r="C225" s="1162" t="s">
        <v>2314</v>
      </c>
      <c r="D225" s="1158" t="s">
        <v>316</v>
      </c>
      <c r="E225" s="1159" t="s">
        <v>3707</v>
      </c>
    </row>
    <row r="226" spans="1:6" x14ac:dyDescent="0.2">
      <c r="A226" s="1160">
        <v>220</v>
      </c>
      <c r="B226" s="1161" t="str">
        <f t="shared" si="7"/>
        <v>Besoins chaleur ECS</v>
      </c>
      <c r="C226" s="1162" t="s">
        <v>2316</v>
      </c>
      <c r="D226" s="1158" t="s">
        <v>317</v>
      </c>
      <c r="E226" s="1159" t="s">
        <v>3708</v>
      </c>
    </row>
    <row r="227" spans="1:6" x14ac:dyDescent="0.2">
      <c r="A227" s="1160">
        <v>221</v>
      </c>
      <c r="B227" s="1161" t="str">
        <f t="shared" si="7"/>
        <v>Distribution ECS</v>
      </c>
      <c r="C227" s="1162" t="s">
        <v>2319</v>
      </c>
      <c r="D227" s="1158" t="s">
        <v>318</v>
      </c>
      <c r="E227" s="1159" t="s">
        <v>3709</v>
      </c>
    </row>
    <row r="228" spans="1:6" x14ac:dyDescent="0.2">
      <c r="A228" s="1160">
        <v>222</v>
      </c>
      <c r="B228" s="1161" t="str">
        <f t="shared" si="7"/>
        <v>Besoins totaux:</v>
      </c>
      <c r="C228" s="1162" t="s">
        <v>2320</v>
      </c>
      <c r="D228" s="1158" t="s">
        <v>3675</v>
      </c>
      <c r="E228" s="1159" t="s">
        <v>870</v>
      </c>
    </row>
    <row r="229" spans="1:6" ht="24" x14ac:dyDescent="0.2">
      <c r="A229" s="1160">
        <v>223</v>
      </c>
      <c r="B229" s="1161" t="str">
        <f t="shared" si="7"/>
        <v>Besoin de puissance de chauffage (sans ECS)</v>
      </c>
      <c r="C229" s="1162" t="s">
        <v>2346</v>
      </c>
      <c r="D229" s="1158" t="s">
        <v>1656</v>
      </c>
      <c r="E229" s="1159" t="s">
        <v>3143</v>
      </c>
    </row>
    <row r="230" spans="1:6" x14ac:dyDescent="0.2">
      <c r="A230" s="1160">
        <v>224</v>
      </c>
      <c r="B230" s="1161" t="str">
        <f t="shared" si="7"/>
        <v>Proposition à °C</v>
      </c>
      <c r="C230" s="1162" t="s">
        <v>320</v>
      </c>
      <c r="D230" s="1158" t="s">
        <v>321</v>
      </c>
      <c r="E230" s="1159" t="s">
        <v>322</v>
      </c>
      <c r="F230" s="1141" t="str">
        <f>IF(TaMin&lt;&gt;0,INDEX($C$7:$F$713,A230,$C$2)&amp;TaMin&amp;"°C",INDEX($C$7:$F$713,A230,$C$2)&amp;"-8°C")</f>
        <v>Proposition à °C</v>
      </c>
    </row>
    <row r="231" spans="1:6" x14ac:dyDescent="0.2">
      <c r="A231" s="1160">
        <v>225</v>
      </c>
      <c r="B231" s="1161" t="str">
        <f t="shared" si="7"/>
        <v>P calculée à °C</v>
      </c>
      <c r="C231" s="1162" t="s">
        <v>319</v>
      </c>
      <c r="D231" s="1158" t="s">
        <v>323</v>
      </c>
      <c r="E231" s="1159" t="s">
        <v>324</v>
      </c>
      <c r="F231" s="1141" t="str">
        <f>IF(TaMin&lt;&gt;0,INDEX($C$7:$F$713,A231,$C$2)&amp;TaMin&amp;"°C",INDEX($C$7:$F$713,A231,$C$2)&amp;"-8°C")</f>
        <v>P calculée à °C</v>
      </c>
    </row>
    <row r="232" spans="1:6" x14ac:dyDescent="0.2">
      <c r="A232" s="1160">
        <v>226</v>
      </c>
      <c r="B232" s="1161" t="str">
        <f t="shared" si="7"/>
        <v xml:space="preserve">P calculée à -8°C </v>
      </c>
      <c r="C232" s="1162" t="s">
        <v>2347</v>
      </c>
      <c r="D232" s="1158" t="s">
        <v>1465</v>
      </c>
      <c r="E232" s="1159" t="s">
        <v>3144</v>
      </c>
    </row>
    <row r="233" spans="1:6" ht="24" x14ac:dyDescent="0.2">
      <c r="A233" s="1160">
        <v>227</v>
      </c>
      <c r="B233" s="1161" t="str">
        <f t="shared" si="7"/>
        <v>Couverture des besoins et COP's:</v>
      </c>
      <c r="C233" s="1162" t="s">
        <v>2351</v>
      </c>
      <c r="D233" s="1158" t="s">
        <v>3226</v>
      </c>
      <c r="E233" s="1159" t="s">
        <v>3145</v>
      </c>
    </row>
    <row r="234" spans="1:6" ht="24" x14ac:dyDescent="0.2">
      <c r="A234" s="1160">
        <v>228</v>
      </c>
      <c r="B234" s="1161" t="str">
        <f t="shared" si="7"/>
        <v>Taux couverture solaire (chauf.)</v>
      </c>
      <c r="C234" s="1162" t="s">
        <v>1217</v>
      </c>
      <c r="D234" s="1158" t="s">
        <v>673</v>
      </c>
      <c r="E234" s="1159" t="s">
        <v>3146</v>
      </c>
    </row>
    <row r="235" spans="1:6" ht="24" x14ac:dyDescent="0.2">
      <c r="A235" s="1160">
        <v>229</v>
      </c>
      <c r="B235" s="1161" t="str">
        <f t="shared" si="7"/>
        <v>Taux couverture solaire (ECS)</v>
      </c>
      <c r="C235" s="1162" t="s">
        <v>1218</v>
      </c>
      <c r="D235" s="1158" t="s">
        <v>672</v>
      </c>
      <c r="E235" s="1159" t="s">
        <v>3147</v>
      </c>
    </row>
    <row r="236" spans="1:6" x14ac:dyDescent="0.2">
      <c r="A236" s="1160">
        <v>230</v>
      </c>
      <c r="B236" s="1161" t="str">
        <f t="shared" si="7"/>
        <v>Taux couverture PAC (chauf)</v>
      </c>
      <c r="C236" s="1162" t="s">
        <v>2324</v>
      </c>
      <c r="D236" s="1158" t="s">
        <v>3676</v>
      </c>
      <c r="E236" s="1159" t="s">
        <v>3148</v>
      </c>
    </row>
    <row r="237" spans="1:6" x14ac:dyDescent="0.2">
      <c r="A237" s="1160">
        <v>231</v>
      </c>
      <c r="B237" s="1161" t="str">
        <f t="shared" si="7"/>
        <v>Taux couverture PAC (ECS)</v>
      </c>
      <c r="C237" s="1162" t="s">
        <v>2325</v>
      </c>
      <c r="D237" s="1158" t="s">
        <v>3677</v>
      </c>
      <c r="E237" s="1159" t="s">
        <v>2096</v>
      </c>
    </row>
    <row r="238" spans="1:6" x14ac:dyDescent="0.2">
      <c r="A238" s="1160">
        <v>232</v>
      </c>
      <c r="B238" s="1161" t="str">
        <f t="shared" si="7"/>
        <v>COPA PAC (chauffage)</v>
      </c>
      <c r="C238" s="1162" t="s">
        <v>2326</v>
      </c>
      <c r="D238" s="1158" t="s">
        <v>3678</v>
      </c>
      <c r="E238" s="1159" t="s">
        <v>2097</v>
      </c>
    </row>
    <row r="239" spans="1:6" x14ac:dyDescent="0.2">
      <c r="A239" s="1160">
        <v>233</v>
      </c>
      <c r="B239" s="1161" t="str">
        <f t="shared" si="7"/>
        <v>COPA PAC (ECS)</v>
      </c>
      <c r="C239" s="1162" t="s">
        <v>2328</v>
      </c>
      <c r="D239" s="1158" t="s">
        <v>3679</v>
      </c>
      <c r="E239" s="1159" t="s">
        <v>2098</v>
      </c>
    </row>
    <row r="240" spans="1:6" x14ac:dyDescent="0.2">
      <c r="A240" s="1160">
        <v>234</v>
      </c>
      <c r="B240" s="1161" t="str">
        <f t="shared" si="7"/>
        <v>PAC pour chauffage:</v>
      </c>
      <c r="C240" s="1162" t="s">
        <v>2312</v>
      </c>
      <c r="D240" s="1158" t="s">
        <v>1657</v>
      </c>
      <c r="E240" s="1159" t="s">
        <v>2099</v>
      </c>
    </row>
    <row r="241" spans="1:5" ht="13.15" customHeight="1" x14ac:dyDescent="0.2">
      <c r="A241" s="1160">
        <v>235</v>
      </c>
      <c r="B241" s="1161" t="str">
        <f t="shared" si="7"/>
        <v>PAC pour ECS:</v>
      </c>
      <c r="C241" s="1162" t="s">
        <v>2315</v>
      </c>
      <c r="D241" s="1158" t="s">
        <v>1658</v>
      </c>
      <c r="E241" s="1159" t="s">
        <v>2100</v>
      </c>
    </row>
    <row r="242" spans="1:5" ht="24" x14ac:dyDescent="0.2">
      <c r="A242" s="1160">
        <v>236</v>
      </c>
      <c r="B242" s="1161" t="str">
        <f t="shared" si="7"/>
        <v>Chauffage d'appoint ECS:</v>
      </c>
      <c r="C242" s="1162" t="s">
        <v>2317</v>
      </c>
      <c r="D242" s="1158" t="s">
        <v>68</v>
      </c>
      <c r="E242" s="1159" t="s">
        <v>2101</v>
      </c>
    </row>
    <row r="243" spans="1:5" x14ac:dyDescent="0.2">
      <c r="A243" s="1160">
        <v>237</v>
      </c>
      <c r="B243" s="1161" t="str">
        <f t="shared" si="7"/>
        <v>Appoint au chauffage:</v>
      </c>
      <c r="C243" s="1162" t="s">
        <v>2344</v>
      </c>
      <c r="D243" s="1158" t="s">
        <v>69</v>
      </c>
      <c r="E243" s="1159" t="s">
        <v>2102</v>
      </c>
    </row>
    <row r="244" spans="1:5" x14ac:dyDescent="0.2">
      <c r="A244" s="1160">
        <v>238</v>
      </c>
      <c r="B244" s="1161" t="str">
        <f t="shared" si="7"/>
        <v>Pertes:</v>
      </c>
      <c r="C244" s="1162" t="s">
        <v>2321</v>
      </c>
      <c r="D244" s="1158" t="s">
        <v>70</v>
      </c>
      <c r="E244" s="1159" t="s">
        <v>2103</v>
      </c>
    </row>
    <row r="245" spans="1:5" x14ac:dyDescent="0.2">
      <c r="A245" s="1160">
        <v>239</v>
      </c>
      <c r="B245" s="1161" t="str">
        <f t="shared" si="7"/>
        <v>Couverture des besoins:</v>
      </c>
      <c r="C245" s="1162" t="s">
        <v>2323</v>
      </c>
      <c r="D245" s="1158" t="s">
        <v>71</v>
      </c>
      <c r="E245" s="1159" t="s">
        <v>2104</v>
      </c>
    </row>
    <row r="246" spans="1:5" ht="24" x14ac:dyDescent="0.2">
      <c r="A246" s="1160">
        <v>240</v>
      </c>
      <c r="B246" s="1161" t="str">
        <f t="shared" ref="B246:B277" si="8">IF(F246&lt;&gt;"",F246,INDEX($C$7:$F$713,A246,$C$2))</f>
        <v>Temp extérieure
Ta</v>
      </c>
      <c r="C246" s="1162" t="s">
        <v>1109</v>
      </c>
      <c r="D246" s="1158" t="s">
        <v>1108</v>
      </c>
      <c r="E246" s="1159" t="s">
        <v>2709</v>
      </c>
    </row>
    <row r="247" spans="1:5" ht="24" x14ac:dyDescent="0.2">
      <c r="A247" s="1160">
        <v>241</v>
      </c>
      <c r="B247" s="1161" t="str">
        <f t="shared" si="8"/>
        <v>Puissance
nécessaire</v>
      </c>
      <c r="C247" s="1162" t="s">
        <v>1110</v>
      </c>
      <c r="D247" s="1158" t="s">
        <v>1111</v>
      </c>
      <c r="E247" s="1159" t="s">
        <v>2710</v>
      </c>
    </row>
    <row r="248" spans="1:5" ht="24" x14ac:dyDescent="0.2">
      <c r="A248" s="1160">
        <v>242</v>
      </c>
      <c r="B248" s="1161" t="str">
        <f t="shared" si="8"/>
        <v>Distribution
BIN</v>
      </c>
      <c r="C248" s="1162" t="s">
        <v>1113</v>
      </c>
      <c r="D248" s="1158" t="s">
        <v>1112</v>
      </c>
      <c r="E248" s="1159" t="s">
        <v>1727</v>
      </c>
    </row>
    <row r="249" spans="1:5" ht="24" x14ac:dyDescent="0.2">
      <c r="A249" s="1160">
        <v>243</v>
      </c>
      <c r="B249" s="1161" t="str">
        <f t="shared" si="8"/>
        <v>Courbe de charge
sans gains de chaleur</v>
      </c>
      <c r="C249" s="1162" t="s">
        <v>1114</v>
      </c>
      <c r="D249" s="1158" t="s">
        <v>1115</v>
      </c>
      <c r="E249" s="1159" t="s">
        <v>1728</v>
      </c>
    </row>
    <row r="250" spans="1:5" ht="24" x14ac:dyDescent="0.2">
      <c r="A250" s="1160">
        <v>244</v>
      </c>
      <c r="B250" s="1161" t="str">
        <f t="shared" si="8"/>
        <v>Fréquence
cumulée</v>
      </c>
      <c r="C250" s="1162" t="s">
        <v>1116</v>
      </c>
      <c r="D250" s="1158" t="s">
        <v>1117</v>
      </c>
      <c r="E250" s="1159" t="s">
        <v>1729</v>
      </c>
    </row>
    <row r="251" spans="1:5" ht="24" x14ac:dyDescent="0.2">
      <c r="A251" s="1160">
        <v>245</v>
      </c>
      <c r="B251" s="1161" t="str">
        <f t="shared" si="8"/>
        <v>Courbe de charge
avec gains chaleur</v>
      </c>
      <c r="C251" s="1162" t="s">
        <v>1712</v>
      </c>
      <c r="D251" s="1158" t="s">
        <v>1713</v>
      </c>
      <c r="E251" s="1159" t="s">
        <v>1730</v>
      </c>
    </row>
    <row r="252" spans="1:5" ht="24" x14ac:dyDescent="0.2">
      <c r="A252" s="1160">
        <v>246</v>
      </c>
      <c r="B252" s="1161" t="str">
        <f t="shared" si="8"/>
        <v>Apport chaleur
PAC</v>
      </c>
      <c r="C252" s="1162" t="s">
        <v>1714</v>
      </c>
      <c r="D252" s="1158" t="s">
        <v>1715</v>
      </c>
      <c r="E252" s="1159" t="s">
        <v>1731</v>
      </c>
    </row>
    <row r="253" spans="1:5" ht="24" x14ac:dyDescent="0.2">
      <c r="A253" s="1160">
        <v>247</v>
      </c>
      <c r="B253" s="1161" t="str">
        <f t="shared" si="8"/>
        <v>PAC + chauffage d'appoint</v>
      </c>
      <c r="C253" s="1162" t="s">
        <v>1716</v>
      </c>
      <c r="D253" s="1158" t="s">
        <v>3227</v>
      </c>
      <c r="E253" s="1159" t="s">
        <v>2711</v>
      </c>
    </row>
    <row r="254" spans="1:5" x14ac:dyDescent="0.2">
      <c r="A254" s="1160">
        <v>248</v>
      </c>
      <c r="B254" s="1161" t="str">
        <f t="shared" si="8"/>
        <v>Abréviations:</v>
      </c>
      <c r="C254" s="1162" t="s">
        <v>2337</v>
      </c>
      <c r="D254" s="1158" t="s">
        <v>1717</v>
      </c>
      <c r="E254" s="1159" t="s">
        <v>2712</v>
      </c>
    </row>
    <row r="255" spans="1:5" ht="69" customHeight="1" x14ac:dyDescent="0.2">
      <c r="A255" s="1160">
        <v>249</v>
      </c>
      <c r="B255" s="1161" t="str">
        <f t="shared" si="8"/>
        <v>PAC = pompe à chaleur; ECS = eau chaude sanitaire;  h = rendement;  COPA = coefficient de perf annuel (sans chauffage d'appoint ni résistance électrique)</v>
      </c>
      <c r="C255" s="1162" t="s">
        <v>1718</v>
      </c>
      <c r="D255" s="1158" t="s">
        <v>1719</v>
      </c>
      <c r="E255" s="1159" t="s">
        <v>2708</v>
      </c>
    </row>
    <row r="256" spans="1:5" ht="24" x14ac:dyDescent="0.2">
      <c r="A256" s="1160">
        <v>250</v>
      </c>
      <c r="B256" s="1161" t="str">
        <f t="shared" si="8"/>
        <v xml:space="preserve"> Besoins de chaleur sans les gains de chaleur</v>
      </c>
      <c r="C256" s="1162" t="s">
        <v>1736</v>
      </c>
      <c r="D256" s="1158" t="s">
        <v>3228</v>
      </c>
      <c r="E256" s="1159" t="s">
        <v>2719</v>
      </c>
    </row>
    <row r="257" spans="1:5" ht="24" x14ac:dyDescent="0.2">
      <c r="A257" s="1160">
        <v>251</v>
      </c>
      <c r="B257" s="1161" t="str">
        <f t="shared" si="8"/>
        <v>Couverture par les capteurs solaires</v>
      </c>
      <c r="C257" s="1162" t="s">
        <v>1735</v>
      </c>
      <c r="D257" s="1158" t="s">
        <v>3229</v>
      </c>
      <c r="E257" s="1159" t="s">
        <v>2720</v>
      </c>
    </row>
    <row r="258" spans="1:5" ht="24" x14ac:dyDescent="0.2">
      <c r="A258" s="1160">
        <v>252</v>
      </c>
      <c r="B258" s="1161" t="str">
        <f t="shared" si="8"/>
        <v xml:space="preserve"> Besoins de chaleur sans capteurs solaires</v>
      </c>
      <c r="C258" s="1162" t="s">
        <v>1734</v>
      </c>
      <c r="D258" s="1158" t="s">
        <v>674</v>
      </c>
      <c r="E258" s="1159" t="s">
        <v>2721</v>
      </c>
    </row>
    <row r="259" spans="1:5" x14ac:dyDescent="0.2">
      <c r="A259" s="1160">
        <v>253</v>
      </c>
      <c r="B259" s="1161" t="str">
        <f t="shared" si="8"/>
        <v xml:space="preserve"> Chauffage d'appoint</v>
      </c>
      <c r="C259" s="1162" t="s">
        <v>1732</v>
      </c>
      <c r="D259" s="1158" t="s">
        <v>1733</v>
      </c>
      <c r="E259" s="1159" t="s">
        <v>2722</v>
      </c>
    </row>
    <row r="260" spans="1:5" ht="36" x14ac:dyDescent="0.2">
      <c r="A260" s="1160">
        <v>254</v>
      </c>
      <c r="B260" s="1161" t="str">
        <f t="shared" si="8"/>
        <v>Charge de base PAC, y c. corps de chauffe ECS</v>
      </c>
      <c r="C260" s="1162" t="s">
        <v>1726</v>
      </c>
      <c r="D260" s="1158" t="s">
        <v>72</v>
      </c>
      <c r="E260" s="1159" t="s">
        <v>2723</v>
      </c>
    </row>
    <row r="261" spans="1:5" x14ac:dyDescent="0.2">
      <c r="A261" s="1160">
        <v>255</v>
      </c>
      <c r="B261" s="1161" t="str">
        <f t="shared" si="8"/>
        <v>Fréquence cumulée</v>
      </c>
      <c r="C261" s="1162" t="s">
        <v>1720</v>
      </c>
      <c r="D261" s="1158" t="s">
        <v>1721</v>
      </c>
      <c r="E261" s="1159" t="s">
        <v>1729</v>
      </c>
    </row>
    <row r="262" spans="1:5" ht="24" x14ac:dyDescent="0.2">
      <c r="A262" s="1160">
        <v>256</v>
      </c>
      <c r="B262" s="1161" t="str">
        <f t="shared" si="8"/>
        <v>Besoin de puissance max [kW]</v>
      </c>
      <c r="C262" s="1162" t="s">
        <v>1722</v>
      </c>
      <c r="D262" s="1158" t="s">
        <v>1723</v>
      </c>
      <c r="E262" s="1159" t="s">
        <v>3652</v>
      </c>
    </row>
    <row r="263" spans="1:5" x14ac:dyDescent="0.2">
      <c r="A263" s="1160">
        <v>257</v>
      </c>
      <c r="B263" s="1161" t="str">
        <f t="shared" si="8"/>
        <v>Heures annuelles</v>
      </c>
      <c r="C263" s="1162" t="s">
        <v>1724</v>
      </c>
      <c r="D263" s="1158" t="s">
        <v>1725</v>
      </c>
      <c r="E263" s="1159" t="s">
        <v>3653</v>
      </c>
    </row>
    <row r="264" spans="1:5" x14ac:dyDescent="0.2">
      <c r="A264" s="1160">
        <v>258</v>
      </c>
      <c r="B264" s="1161" t="str">
        <f t="shared" si="8"/>
        <v>une vitesse</v>
      </c>
      <c r="C264" s="1162" t="s">
        <v>2031</v>
      </c>
      <c r="D264" s="1161" t="s">
        <v>2716</v>
      </c>
      <c r="E264" s="1159" t="s">
        <v>3</v>
      </c>
    </row>
    <row r="265" spans="1:5" x14ac:dyDescent="0.2">
      <c r="A265" s="1160">
        <v>259</v>
      </c>
      <c r="B265" s="1161" t="str">
        <f t="shared" si="8"/>
        <v>2 vitesses</v>
      </c>
      <c r="C265" s="1162" t="s">
        <v>2032</v>
      </c>
      <c r="D265" s="1161" t="s">
        <v>945</v>
      </c>
      <c r="E265" s="1159" t="s">
        <v>4</v>
      </c>
    </row>
    <row r="266" spans="1:5" x14ac:dyDescent="0.2">
      <c r="A266" s="1160">
        <v>260</v>
      </c>
      <c r="B266" s="1161" t="str">
        <f t="shared" si="8"/>
        <v>Plusieurs vitesses</v>
      </c>
      <c r="C266" s="1162" t="s">
        <v>1593</v>
      </c>
      <c r="D266" s="1161" t="s">
        <v>946</v>
      </c>
      <c r="E266" s="1159" t="s">
        <v>8</v>
      </c>
    </row>
    <row r="267" spans="1:5" x14ac:dyDescent="0.2">
      <c r="A267" s="1160">
        <v>261</v>
      </c>
      <c r="B267" s="1161" t="str">
        <f t="shared" si="8"/>
        <v>vitesse variable</v>
      </c>
      <c r="C267" s="1162" t="s">
        <v>1803</v>
      </c>
      <c r="D267" s="1161" t="s">
        <v>3333</v>
      </c>
      <c r="E267" s="1159" t="s">
        <v>9</v>
      </c>
    </row>
    <row r="268" spans="1:5" ht="27.6" customHeight="1" x14ac:dyDescent="0.2">
      <c r="A268" s="1160">
        <v>262</v>
      </c>
      <c r="B268" s="1161" t="str">
        <f t="shared" si="8"/>
        <v>PAC sur air extrait sur installation de ventilation sans récupération de chaleur</v>
      </c>
      <c r="C268" s="1162" t="s">
        <v>1857</v>
      </c>
      <c r="D268" s="1158" t="s">
        <v>3334</v>
      </c>
      <c r="E268" s="1159" t="s">
        <v>10</v>
      </c>
    </row>
    <row r="269" spans="1:5" x14ac:dyDescent="0.2">
      <c r="A269" s="1160">
        <v>263</v>
      </c>
      <c r="B269" s="1161" t="str">
        <f t="shared" si="8"/>
        <v xml:space="preserve">valeur calculée: </v>
      </c>
      <c r="C269" s="1162" t="s">
        <v>1814</v>
      </c>
      <c r="D269" s="1158" t="s">
        <v>1594</v>
      </c>
      <c r="E269" s="1159" t="s">
        <v>1595</v>
      </c>
    </row>
    <row r="270" spans="1:5" x14ac:dyDescent="0.2">
      <c r="A270" s="1160">
        <v>264</v>
      </c>
      <c r="B270" s="1161" t="str">
        <f t="shared" si="8"/>
        <v>pas d'installation solaire</v>
      </c>
      <c r="C270" s="1162" t="s">
        <v>2427</v>
      </c>
      <c r="D270" s="1158" t="s">
        <v>3335</v>
      </c>
      <c r="E270" s="1159" t="s">
        <v>11</v>
      </c>
    </row>
    <row r="271" spans="1:5" ht="27.6" customHeight="1" x14ac:dyDescent="0.2">
      <c r="A271" s="1160">
        <v>265</v>
      </c>
      <c r="B271" s="1161" t="str">
        <f t="shared" si="8"/>
        <v>Chauffage solaire de l'ECS</v>
      </c>
      <c r="C271" s="1162" t="s">
        <v>2429</v>
      </c>
      <c r="D271" s="1158" t="s">
        <v>947</v>
      </c>
      <c r="E271" s="1159" t="s">
        <v>2428</v>
      </c>
    </row>
    <row r="272" spans="1:5" ht="35.450000000000003" customHeight="1" x14ac:dyDescent="0.2">
      <c r="A272" s="1160">
        <v>266</v>
      </c>
      <c r="B272" s="1161" t="str">
        <f t="shared" si="8"/>
        <v>Eau chaude sanitaire ECS + chauffage</v>
      </c>
      <c r="C272" s="1162" t="s">
        <v>2437</v>
      </c>
      <c r="D272" s="1158" t="s">
        <v>3317</v>
      </c>
      <c r="E272" s="1159" t="s">
        <v>2430</v>
      </c>
    </row>
    <row r="273" spans="1:5" x14ac:dyDescent="0.2">
      <c r="A273" s="1160">
        <v>267</v>
      </c>
      <c r="B273" s="1161" t="str">
        <f t="shared" si="8"/>
        <v>(calcul externe)</v>
      </c>
      <c r="C273" s="1162" t="s">
        <v>2433</v>
      </c>
      <c r="D273" s="1158" t="s">
        <v>2431</v>
      </c>
      <c r="E273" s="1159" t="s">
        <v>2432</v>
      </c>
    </row>
    <row r="274" spans="1:5" x14ac:dyDescent="0.2">
      <c r="A274" s="1160">
        <v>268</v>
      </c>
      <c r="B274" s="1161" t="str">
        <f t="shared" si="8"/>
        <v>Non disponibles</v>
      </c>
      <c r="C274" s="1162" t="s">
        <v>2434</v>
      </c>
      <c r="D274" s="1158" t="s">
        <v>3712</v>
      </c>
      <c r="E274" s="1159" t="s">
        <v>3142</v>
      </c>
    </row>
    <row r="275" spans="1:5" x14ac:dyDescent="0.2">
      <c r="A275" s="1160">
        <v>269</v>
      </c>
      <c r="B275" s="1161" t="str">
        <f t="shared" si="8"/>
        <v>Spécifications du collecteur</v>
      </c>
      <c r="C275" s="1162" t="s">
        <v>2435</v>
      </c>
      <c r="D275" s="1161" t="s">
        <v>3336</v>
      </c>
      <c r="E275" s="1159" t="s">
        <v>12</v>
      </c>
    </row>
    <row r="276" spans="1:5" ht="27" customHeight="1" x14ac:dyDescent="0.2">
      <c r="A276" s="1160">
        <v>270</v>
      </c>
      <c r="B276" s="1161" t="str">
        <f t="shared" si="8"/>
        <v>Courbe de chauffe de la PAC (et pas celle des consommateurs de chauffage):</v>
      </c>
      <c r="C276" s="1162" t="s">
        <v>118</v>
      </c>
      <c r="D276" s="1161" t="s">
        <v>3337</v>
      </c>
      <c r="E276" s="1159" t="s">
        <v>13</v>
      </c>
    </row>
    <row r="277" spans="1:5" ht="24" x14ac:dyDescent="0.2">
      <c r="A277" s="1160">
        <v>271</v>
      </c>
      <c r="B277" s="1161" t="str">
        <f t="shared" si="8"/>
        <v>Températures de départ et de retour de la PAC [°C]</v>
      </c>
      <c r="C277" s="1162" t="s">
        <v>2438</v>
      </c>
      <c r="D277" s="1161" t="s">
        <v>3318</v>
      </c>
      <c r="E277" s="1159" t="s">
        <v>14</v>
      </c>
    </row>
    <row r="278" spans="1:5" ht="24" x14ac:dyDescent="0.2">
      <c r="A278" s="1160">
        <v>272</v>
      </c>
      <c r="B278" s="1161" t="str">
        <f t="shared" ref="B278:B285" si="9">IF(F278&lt;&gt;"",F278,INDEX($C$7:$F$713,A278,$C$2))</f>
        <v>Température extérieure Ta [°C]</v>
      </c>
      <c r="C278" s="1162" t="s">
        <v>2439</v>
      </c>
      <c r="D278" s="1158" t="s">
        <v>3319</v>
      </c>
      <c r="E278" s="1159" t="s">
        <v>15</v>
      </c>
    </row>
    <row r="279" spans="1:5" ht="36" x14ac:dyDescent="0.2">
      <c r="A279" s="1160">
        <v>273</v>
      </c>
      <c r="B279" s="1161" t="str">
        <f t="shared" si="9"/>
        <v>Accumulateur combiné chauffage et ECS selon STASCH</v>
      </c>
      <c r="C279" s="1162" t="s">
        <v>1610</v>
      </c>
      <c r="D279" s="1161" t="s">
        <v>2605</v>
      </c>
      <c r="E279" s="1159" t="s">
        <v>59</v>
      </c>
    </row>
    <row r="280" spans="1:5" ht="28.15" customHeight="1" x14ac:dyDescent="0.2">
      <c r="A280" s="1160">
        <v>274</v>
      </c>
      <c r="B280" s="1161" t="str">
        <f t="shared" si="9"/>
        <v>Accuumulateur combiné - 1 prise de retour Accu-PAC</v>
      </c>
      <c r="C280" s="1162" t="s">
        <v>79</v>
      </c>
      <c r="D280" s="1161" t="s">
        <v>1286</v>
      </c>
      <c r="E280" s="1159" t="s">
        <v>48</v>
      </c>
    </row>
    <row r="281" spans="1:5" ht="28.15" customHeight="1" x14ac:dyDescent="0.2">
      <c r="A281" s="1160">
        <v>275</v>
      </c>
      <c r="B281" s="1161" t="str">
        <f t="shared" si="9"/>
        <v>Accuumulateur combiné - 2 prise de retour Accu-PAC</v>
      </c>
      <c r="C281" s="1162" t="s">
        <v>80</v>
      </c>
      <c r="D281" s="1161" t="s">
        <v>1287</v>
      </c>
      <c r="E281" s="1159" t="s">
        <v>49</v>
      </c>
    </row>
    <row r="282" spans="1:5" x14ac:dyDescent="0.2">
      <c r="A282" s="1160">
        <v>276</v>
      </c>
      <c r="B282" s="1161" t="str">
        <f t="shared" si="9"/>
        <v xml:space="preserve">valable jusqu'à </v>
      </c>
      <c r="C282" s="1162" t="s">
        <v>1698</v>
      </c>
      <c r="D282" s="1161" t="s">
        <v>4588</v>
      </c>
      <c r="E282" s="1159" t="s">
        <v>4589</v>
      </c>
    </row>
    <row r="283" spans="1:5" ht="13.15" customHeight="1" x14ac:dyDescent="0.2">
      <c r="A283" s="1160">
        <v>277</v>
      </c>
      <c r="B283" s="1161" t="str">
        <f t="shared" si="9"/>
        <v>Feuille de calcul PACesti</v>
      </c>
      <c r="C283" s="1162" t="s">
        <v>709</v>
      </c>
      <c r="D283" s="1158" t="s">
        <v>3320</v>
      </c>
      <c r="E283" s="1159" t="s">
        <v>16</v>
      </c>
    </row>
    <row r="284" spans="1:5" x14ac:dyDescent="0.2">
      <c r="A284" s="1160">
        <v>278</v>
      </c>
      <c r="B284" s="1161" t="str">
        <f t="shared" si="9"/>
        <v>Entrées en bas</v>
      </c>
      <c r="C284" s="1162" t="s">
        <v>2539</v>
      </c>
      <c r="D284" s="1158" t="s">
        <v>56</v>
      </c>
      <c r="E284" s="1159" t="s">
        <v>58</v>
      </c>
    </row>
    <row r="285" spans="1:5" x14ac:dyDescent="0.2">
      <c r="A285" s="1160">
        <v>279</v>
      </c>
      <c r="B285" s="1161" t="str">
        <f t="shared" si="9"/>
        <v>Liste des PAC</v>
      </c>
      <c r="C285" s="1162" t="s">
        <v>1625</v>
      </c>
      <c r="D285" s="1158" t="s">
        <v>1289</v>
      </c>
      <c r="E285" s="1159" t="str">
        <f>"Elenco dei PdC"</f>
        <v>Elenco dei PdC</v>
      </c>
    </row>
    <row r="286" spans="1:5" x14ac:dyDescent="0.2">
      <c r="A286" s="1160">
        <v>280</v>
      </c>
      <c r="B286" s="1161" t="str">
        <f t="shared" ref="B286:B295" si="10">IF(F286&lt;&gt;"",F286,INDEX($C$7:$F$713,A286,$C$2))</f>
        <v>Entrées dans "Spez"</v>
      </c>
      <c r="C286" s="1162" t="s">
        <v>2540</v>
      </c>
      <c r="D286" s="1158" t="s">
        <v>55</v>
      </c>
      <c r="E286" s="1159" t="s">
        <v>57</v>
      </c>
    </row>
    <row r="287" spans="1:5" ht="36" x14ac:dyDescent="0.2">
      <c r="A287" s="1160">
        <v>281</v>
      </c>
      <c r="B287" s="1161" t="str">
        <f t="shared" si="10"/>
        <v>Installation bivalente fossile alternative</v>
      </c>
      <c r="C287" s="1162" t="s">
        <v>2659</v>
      </c>
      <c r="D287" s="1161" t="s">
        <v>2660</v>
      </c>
      <c r="E287" s="1159" t="s">
        <v>2661</v>
      </c>
    </row>
    <row r="288" spans="1:5" x14ac:dyDescent="0.2">
      <c r="A288" s="1160">
        <v>282</v>
      </c>
      <c r="B288" s="1161">
        <f t="shared" si="10"/>
        <v>0</v>
      </c>
      <c r="C288" s="1167" t="s">
        <v>1364</v>
      </c>
      <c r="D288" s="1158"/>
      <c r="E288" s="1168"/>
    </row>
    <row r="289" spans="1:5" ht="24" x14ac:dyDescent="0.2">
      <c r="A289" s="1160">
        <v>283</v>
      </c>
      <c r="B289" s="1161" t="str">
        <f t="shared" si="10"/>
        <v>PAC, spécifications individuelles</v>
      </c>
      <c r="C289" s="1162" t="s">
        <v>1365</v>
      </c>
      <c r="D289" s="1161" t="s">
        <v>3321</v>
      </c>
      <c r="E289" s="1159" t="s">
        <v>17</v>
      </c>
    </row>
    <row r="290" spans="1:5" x14ac:dyDescent="0.2">
      <c r="A290" s="1160">
        <v>284</v>
      </c>
      <c r="B290" s="1161" t="str">
        <f t="shared" si="10"/>
        <v>Données de la PAC</v>
      </c>
      <c r="C290" s="1162" t="s">
        <v>1366</v>
      </c>
      <c r="D290" s="1161" t="s">
        <v>3322</v>
      </c>
      <c r="E290" s="1159" t="s">
        <v>18</v>
      </c>
    </row>
    <row r="291" spans="1:5" ht="28.15" customHeight="1" x14ac:dyDescent="0.2">
      <c r="A291" s="1160">
        <v>285</v>
      </c>
      <c r="B291" s="1161" t="str">
        <f t="shared" si="10"/>
        <v>Données de puissance de la PAC</v>
      </c>
      <c r="C291" s="1162" t="s">
        <v>1367</v>
      </c>
      <c r="D291" s="1158" t="s">
        <v>3323</v>
      </c>
      <c r="E291" s="1168" t="s">
        <v>19</v>
      </c>
    </row>
    <row r="292" spans="1:5" x14ac:dyDescent="0.2">
      <c r="A292" s="1160">
        <v>286</v>
      </c>
      <c r="B292" s="1161" t="str">
        <f t="shared" si="10"/>
        <v>Pompes:</v>
      </c>
      <c r="C292" s="1162" t="s">
        <v>1810</v>
      </c>
      <c r="D292" s="1158" t="s">
        <v>2440</v>
      </c>
      <c r="E292" s="1168" t="s">
        <v>2441</v>
      </c>
    </row>
    <row r="293" spans="1:5" x14ac:dyDescent="0.2">
      <c r="A293" s="1160">
        <v>287</v>
      </c>
      <c r="B293" s="1161" t="str">
        <f t="shared" si="10"/>
        <v>Consenseur</v>
      </c>
      <c r="C293" s="1162" t="s">
        <v>2557</v>
      </c>
      <c r="D293" s="1158" t="s">
        <v>3324</v>
      </c>
      <c r="E293" s="1168" t="s">
        <v>20</v>
      </c>
    </row>
    <row r="294" spans="1:5" x14ac:dyDescent="0.2">
      <c r="A294" s="1160">
        <v>288</v>
      </c>
      <c r="B294" s="1161" t="str">
        <f t="shared" si="10"/>
        <v>Evaporateur</v>
      </c>
      <c r="C294" s="1162" t="s">
        <v>2442</v>
      </c>
      <c r="D294" s="1158" t="s">
        <v>2444</v>
      </c>
      <c r="E294" s="1168" t="s">
        <v>2445</v>
      </c>
    </row>
    <row r="295" spans="1:5" x14ac:dyDescent="0.2">
      <c r="A295" s="1160">
        <v>289</v>
      </c>
      <c r="B295" s="1161" t="str">
        <f t="shared" si="10"/>
        <v>Ventilateur</v>
      </c>
      <c r="C295" s="1162" t="s">
        <v>2443</v>
      </c>
      <c r="D295" s="1158" t="s">
        <v>2115</v>
      </c>
      <c r="E295" s="1168" t="s">
        <v>2446</v>
      </c>
    </row>
    <row r="296" spans="1:5" ht="39.6" customHeight="1" x14ac:dyDescent="0.2">
      <c r="A296" s="1160">
        <v>290</v>
      </c>
      <c r="B296" s="1161" t="str">
        <f t="shared" ref="B296:B341" si="11">IF(F296&lt;&gt;"",F296,INDEX($C$7:$F$713,A296,$C$2))</f>
        <v>Données introduites en ordre croissant selon la température de la source</v>
      </c>
      <c r="C296" s="1162" t="s">
        <v>1816</v>
      </c>
      <c r="D296" s="1158" t="s">
        <v>3338</v>
      </c>
      <c r="E296" s="1168" t="s">
        <v>22</v>
      </c>
    </row>
    <row r="297" spans="1:5" x14ac:dyDescent="0.2">
      <c r="A297" s="1160">
        <v>291</v>
      </c>
      <c r="B297" s="1161" t="str">
        <f t="shared" si="11"/>
        <v>T Dep</v>
      </c>
      <c r="C297" s="1162" t="s">
        <v>1368</v>
      </c>
      <c r="D297" s="1158" t="s">
        <v>510</v>
      </c>
      <c r="E297" s="1169" t="s">
        <v>795</v>
      </c>
    </row>
    <row r="298" spans="1:5" x14ac:dyDescent="0.2">
      <c r="A298" s="1160">
        <v>292</v>
      </c>
      <c r="B298" s="1161" t="str">
        <f t="shared" si="11"/>
        <v>T Ret</v>
      </c>
      <c r="C298" s="1162" t="s">
        <v>2116</v>
      </c>
      <c r="D298" s="1158" t="s">
        <v>513</v>
      </c>
      <c r="E298" s="1169" t="s">
        <v>796</v>
      </c>
    </row>
    <row r="299" spans="1:5" x14ac:dyDescent="0.2">
      <c r="A299" s="1160">
        <v>293</v>
      </c>
      <c r="B299" s="1161" t="str">
        <f t="shared" si="11"/>
        <v>Puissance therm.</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Température de la source de chaleur:</v>
      </c>
      <c r="C301" s="1162" t="s">
        <v>1370</v>
      </c>
      <c r="D301" s="1161" t="s">
        <v>1899</v>
      </c>
      <c r="E301" s="1159" t="s">
        <v>23</v>
      </c>
    </row>
    <row r="302" spans="1:5" x14ac:dyDescent="0.2">
      <c r="A302" s="1160">
        <v>296</v>
      </c>
      <c r="B302" s="1161" t="str">
        <f t="shared" si="11"/>
        <v>Pompe de la source</v>
      </c>
      <c r="C302" s="1162" t="s">
        <v>2022</v>
      </c>
      <c r="D302" s="1158" t="s">
        <v>1268</v>
      </c>
      <c r="E302" s="1168" t="s">
        <v>51</v>
      </c>
    </row>
    <row r="303" spans="1:5" x14ac:dyDescent="0.2">
      <c r="A303" s="1160">
        <v>297</v>
      </c>
      <c r="B303" s="1161" t="str">
        <f t="shared" si="11"/>
        <v>Nom et type de la pompe</v>
      </c>
      <c r="C303" s="1162" t="s">
        <v>2016</v>
      </c>
      <c r="D303" s="1158" t="s">
        <v>3325</v>
      </c>
      <c r="E303" s="1168" t="s">
        <v>24</v>
      </c>
    </row>
    <row r="304" spans="1:5" ht="25.5" x14ac:dyDescent="0.2">
      <c r="A304" s="1160">
        <v>298</v>
      </c>
      <c r="B304" s="1161" t="str">
        <f t="shared" si="11"/>
        <v xml:space="preserve">Courant absorbé de la pompe à plein régime </v>
      </c>
      <c r="C304" s="1162" t="s">
        <v>1830</v>
      </c>
      <c r="D304" s="1158" t="s">
        <v>1269</v>
      </c>
      <c r="E304" s="1168" t="s">
        <v>25</v>
      </c>
    </row>
    <row r="305" spans="1:5" ht="28.15" customHeight="1" x14ac:dyDescent="0.2">
      <c r="A305" s="1160">
        <v>299</v>
      </c>
      <c r="B305" s="1161" t="str">
        <f t="shared" si="11"/>
        <v>Perte de charge dynamique à plein régime</v>
      </c>
      <c r="C305" s="1162" t="s">
        <v>1843</v>
      </c>
      <c r="D305" s="1158" t="s">
        <v>1270</v>
      </c>
      <c r="E305" s="1168" t="s">
        <v>26</v>
      </c>
    </row>
    <row r="306" spans="1:5" x14ac:dyDescent="0.2">
      <c r="A306" s="1160">
        <v>300</v>
      </c>
      <c r="B306" s="1161" t="str">
        <f t="shared" si="11"/>
        <v>Débit à plein régime</v>
      </c>
      <c r="C306" s="1162" t="s">
        <v>1831</v>
      </c>
      <c r="D306" s="1161" t="s">
        <v>1271</v>
      </c>
      <c r="E306" s="1159" t="s">
        <v>27</v>
      </c>
    </row>
    <row r="307" spans="1:5" x14ac:dyDescent="0.2">
      <c r="A307" s="1160">
        <v>301</v>
      </c>
      <c r="B307" s="1161" t="str">
        <f t="shared" si="11"/>
        <v>Hauteur statique</v>
      </c>
      <c r="C307" s="1162" t="s">
        <v>2029</v>
      </c>
      <c r="D307" s="1161" t="s">
        <v>1272</v>
      </c>
      <c r="E307" s="1159" t="s">
        <v>52</v>
      </c>
    </row>
    <row r="308" spans="1:5" x14ac:dyDescent="0.2">
      <c r="A308" s="1160">
        <v>302</v>
      </c>
      <c r="B308" s="1161" t="str">
        <f t="shared" si="11"/>
        <v>Mode d'exploitation</v>
      </c>
      <c r="C308" s="1162" t="s">
        <v>2017</v>
      </c>
      <c r="D308" s="1158" t="s">
        <v>1273</v>
      </c>
      <c r="E308" s="1168" t="s">
        <v>28</v>
      </c>
    </row>
    <row r="309" spans="1:5" x14ac:dyDescent="0.2">
      <c r="A309" s="1160">
        <v>303</v>
      </c>
      <c r="B309" s="1161" t="str">
        <f t="shared" si="11"/>
        <v>Régulation</v>
      </c>
      <c r="C309" s="1162" t="s">
        <v>2020</v>
      </c>
      <c r="D309" s="1158" t="s">
        <v>1274</v>
      </c>
      <c r="E309" s="1168" t="s">
        <v>29</v>
      </c>
    </row>
    <row r="310" spans="1:5" x14ac:dyDescent="0.2">
      <c r="A310" s="1160">
        <v>304</v>
      </c>
      <c r="B310" s="1161" t="str">
        <f t="shared" si="11"/>
        <v>Valeur de calcul</v>
      </c>
      <c r="C310" s="1162" t="s">
        <v>1814</v>
      </c>
      <c r="D310" s="1158" t="s">
        <v>1275</v>
      </c>
      <c r="E310" s="1168" t="s">
        <v>30</v>
      </c>
    </row>
    <row r="311" spans="1:5" x14ac:dyDescent="0.2">
      <c r="A311" s="1160">
        <v>305</v>
      </c>
      <c r="B311" s="1161" t="str">
        <f t="shared" si="11"/>
        <v>Valeur estimée</v>
      </c>
      <c r="C311" s="1162" t="s">
        <v>2560</v>
      </c>
      <c r="D311" s="1158" t="s">
        <v>1276</v>
      </c>
      <c r="E311" s="1168" t="s">
        <v>31</v>
      </c>
    </row>
    <row r="312" spans="1:5" ht="25.5" x14ac:dyDescent="0.2">
      <c r="A312" s="1160">
        <v>306</v>
      </c>
      <c r="B312" s="1161" t="str">
        <f t="shared" si="11"/>
        <v>Valeur estimée selon feuille PAC</v>
      </c>
      <c r="C312" s="1162" t="s">
        <v>1813</v>
      </c>
      <c r="D312" s="1158" t="s">
        <v>1277</v>
      </c>
      <c r="E312" s="1168" t="s">
        <v>32</v>
      </c>
    </row>
    <row r="313" spans="1:5" x14ac:dyDescent="0.2">
      <c r="A313" s="1160">
        <v>307</v>
      </c>
      <c r="B313" s="1161" t="str">
        <f t="shared" si="11"/>
        <v>Valeur effective</v>
      </c>
      <c r="C313" s="1162" t="s">
        <v>1817</v>
      </c>
      <c r="D313" s="1158" t="s">
        <v>1278</v>
      </c>
      <c r="E313" s="1168" t="s">
        <v>33</v>
      </c>
    </row>
    <row r="314" spans="1:5" ht="27.6" customHeight="1" x14ac:dyDescent="0.2">
      <c r="A314" s="1160">
        <v>308</v>
      </c>
      <c r="B314" s="1161" t="str">
        <f t="shared" si="11"/>
        <v>Pompe de l'évaporateur ou ventilateur</v>
      </c>
      <c r="C314" s="1162" t="s">
        <v>1821</v>
      </c>
      <c r="D314" s="1158" t="s">
        <v>1279</v>
      </c>
      <c r="E314" s="1168" t="s">
        <v>34</v>
      </c>
    </row>
    <row r="315" spans="1:5" ht="29.45" customHeight="1" x14ac:dyDescent="0.2">
      <c r="A315" s="1160">
        <v>309</v>
      </c>
      <c r="B315" s="1161" t="str">
        <f t="shared" si="11"/>
        <v xml:space="preserve">Courant absorbé de la pompe / ventilateur à plein régime </v>
      </c>
      <c r="C315" s="1162" t="s">
        <v>1825</v>
      </c>
      <c r="D315" s="1158" t="s">
        <v>1280</v>
      </c>
      <c r="E315" s="1168" t="s">
        <v>35</v>
      </c>
    </row>
    <row r="316" spans="1:5" ht="25.5" x14ac:dyDescent="0.2">
      <c r="A316" s="1160">
        <v>310</v>
      </c>
      <c r="B316" s="1161" t="str">
        <f t="shared" si="11"/>
        <v>Perte de charge à l'évaporateur</v>
      </c>
      <c r="C316" s="1162" t="s">
        <v>1822</v>
      </c>
      <c r="D316" s="1158" t="s">
        <v>1281</v>
      </c>
      <c r="E316" s="1168" t="s">
        <v>38</v>
      </c>
    </row>
    <row r="317" spans="1:5" x14ac:dyDescent="0.2">
      <c r="A317" s="1160">
        <v>311</v>
      </c>
      <c r="B317" s="1161" t="str">
        <f t="shared" si="11"/>
        <v>Débit à l'évaporateur</v>
      </c>
      <c r="C317" s="1162" t="s">
        <v>1823</v>
      </c>
      <c r="D317" s="1158" t="s">
        <v>1282</v>
      </c>
      <c r="E317" s="1168" t="s">
        <v>39</v>
      </c>
    </row>
    <row r="318" spans="1:5" x14ac:dyDescent="0.2">
      <c r="A318" s="1160">
        <v>312</v>
      </c>
      <c r="B318" s="1161" t="str">
        <f t="shared" si="11"/>
        <v>Pompe au condenseur</v>
      </c>
      <c r="C318" s="1162" t="s">
        <v>2021</v>
      </c>
      <c r="D318" s="1158" t="s">
        <v>1283</v>
      </c>
      <c r="E318" s="1168" t="s">
        <v>36</v>
      </c>
    </row>
    <row r="319" spans="1:5" ht="41.45" customHeight="1" x14ac:dyDescent="0.2">
      <c r="A319" s="1160">
        <v>313</v>
      </c>
      <c r="B319" s="1161" t="str">
        <f t="shared" si="11"/>
        <v>Courant absorbé par la pompe P1 à plein régime (seule la part du condenseur)</v>
      </c>
      <c r="C319" s="1162" t="s">
        <v>1824</v>
      </c>
      <c r="D319" s="1158" t="s">
        <v>1284</v>
      </c>
      <c r="E319" s="1168" t="s">
        <v>37</v>
      </c>
    </row>
    <row r="320" spans="1:5" ht="33" customHeight="1" x14ac:dyDescent="0.2">
      <c r="A320" s="1160">
        <v>314</v>
      </c>
      <c r="B320" s="1161" t="str">
        <f t="shared" si="11"/>
        <v>Perte de charge nominale au condenseur</v>
      </c>
      <c r="C320" s="1162" t="s">
        <v>2026</v>
      </c>
      <c r="D320" s="1158" t="s">
        <v>1285</v>
      </c>
      <c r="E320" s="1168" t="s">
        <v>40</v>
      </c>
    </row>
    <row r="321" spans="1:5" ht="24" x14ac:dyDescent="0.2">
      <c r="A321" s="1160">
        <v>315</v>
      </c>
      <c r="B321" s="1161" t="str">
        <f t="shared" si="11"/>
        <v>Débit nominal au condenseur</v>
      </c>
      <c r="C321" s="1162" t="s">
        <v>2025</v>
      </c>
      <c r="D321" s="1161" t="s">
        <v>2598</v>
      </c>
      <c r="E321" s="1159" t="s">
        <v>41</v>
      </c>
    </row>
    <row r="322" spans="1:5" x14ac:dyDescent="0.2">
      <c r="A322" s="1160">
        <v>316</v>
      </c>
      <c r="B322" s="1161" t="str">
        <f t="shared" si="11"/>
        <v>inclus dans le COP</v>
      </c>
      <c r="C322" s="1162" t="s">
        <v>1847</v>
      </c>
      <c r="D322" s="1158" t="s">
        <v>2599</v>
      </c>
      <c r="E322" s="1168" t="s">
        <v>42</v>
      </c>
    </row>
    <row r="323" spans="1:5" x14ac:dyDescent="0.2">
      <c r="A323" s="1160">
        <v>317</v>
      </c>
      <c r="B323" s="1161" t="str">
        <f t="shared" si="11"/>
        <v>non calculé</v>
      </c>
      <c r="C323" s="1162" t="s">
        <v>1826</v>
      </c>
      <c r="D323" s="1158" t="s">
        <v>2600</v>
      </c>
      <c r="E323" s="1168" t="s">
        <v>43</v>
      </c>
    </row>
    <row r="324" spans="1:5" x14ac:dyDescent="0.2">
      <c r="A324" s="1160">
        <v>318</v>
      </c>
      <c r="B324" s="1161" t="str">
        <f t="shared" si="11"/>
        <v>toujours en exploitation</v>
      </c>
      <c r="C324" s="1162" t="s">
        <v>2018</v>
      </c>
      <c r="D324" s="1158" t="s">
        <v>2601</v>
      </c>
      <c r="E324" s="1168" t="s">
        <v>44</v>
      </c>
    </row>
    <row r="325" spans="1:5" ht="25.5" x14ac:dyDescent="0.2">
      <c r="A325" s="1160">
        <v>319</v>
      </c>
      <c r="B325" s="1161" t="str">
        <f t="shared" si="11"/>
        <v>seulement en exploitation si la PAC est en service</v>
      </c>
      <c r="C325" s="1162" t="s">
        <v>2019</v>
      </c>
      <c r="D325" s="1158" t="s">
        <v>2602</v>
      </c>
      <c r="E325" s="1168" t="s">
        <v>45</v>
      </c>
    </row>
    <row r="326" spans="1:5" x14ac:dyDescent="0.2">
      <c r="A326" s="1160">
        <v>320</v>
      </c>
      <c r="B326" s="1161" t="str">
        <f t="shared" si="11"/>
        <v>non réglé</v>
      </c>
      <c r="C326" s="1162" t="s">
        <v>2027</v>
      </c>
      <c r="D326" s="1158" t="s">
        <v>2603</v>
      </c>
      <c r="E326" s="1168" t="s">
        <v>46</v>
      </c>
    </row>
    <row r="327" spans="1:5" x14ac:dyDescent="0.2">
      <c r="A327" s="1160">
        <v>321</v>
      </c>
      <c r="B327" s="1161" t="str">
        <f t="shared" si="11"/>
        <v>réglé</v>
      </c>
      <c r="C327" s="1162" t="s">
        <v>2028</v>
      </c>
      <c r="D327" s="1158" t="s">
        <v>2604</v>
      </c>
      <c r="E327" s="1168" t="s">
        <v>47</v>
      </c>
    </row>
    <row r="328" spans="1:5" x14ac:dyDescent="0.2">
      <c r="A328" s="1160">
        <v>322</v>
      </c>
      <c r="B328" s="1161" t="str">
        <f t="shared" si="11"/>
        <v>une vitesse</v>
      </c>
      <c r="C328" s="1162" t="s">
        <v>2031</v>
      </c>
      <c r="D328" s="1158" t="s">
        <v>2716</v>
      </c>
      <c r="E328" s="1168" t="s">
        <v>3</v>
      </c>
    </row>
    <row r="329" spans="1:5" x14ac:dyDescent="0.2">
      <c r="A329" s="1160">
        <v>323</v>
      </c>
      <c r="B329" s="1161" t="str">
        <f t="shared" si="11"/>
        <v>2 vitesses</v>
      </c>
      <c r="C329" s="1162" t="s">
        <v>2032</v>
      </c>
      <c r="D329" s="1158" t="s">
        <v>945</v>
      </c>
      <c r="E329" s="1168" t="s">
        <v>4</v>
      </c>
    </row>
    <row r="330" spans="1:5" x14ac:dyDescent="0.2">
      <c r="A330" s="1160">
        <v>324</v>
      </c>
      <c r="B330" s="1161" t="str">
        <f t="shared" si="11"/>
        <v>réglé</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exclu el. add.</v>
      </c>
      <c r="C333" s="1162" t="s">
        <v>1600</v>
      </c>
      <c r="D333" s="1161" t="s">
        <v>2912</v>
      </c>
      <c r="E333" s="1159" t="s">
        <v>2913</v>
      </c>
    </row>
    <row r="334" spans="1:5" x14ac:dyDescent="0.2">
      <c r="A334" s="1160">
        <v>328</v>
      </c>
      <c r="B334" s="1161" t="str">
        <f t="shared" si="11"/>
        <v>y compris el. add.</v>
      </c>
      <c r="C334" s="1162" t="s">
        <v>2910</v>
      </c>
      <c r="D334" s="1158" t="s">
        <v>2911</v>
      </c>
      <c r="E334" s="1159" t="s">
        <v>2914</v>
      </c>
    </row>
    <row r="335" spans="1:5" x14ac:dyDescent="0.2">
      <c r="A335" s="1160">
        <v>329</v>
      </c>
      <c r="B335" s="1161" t="str">
        <f t="shared" si="11"/>
        <v>Puissance de chauffe PAC</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Voir aussi feuille "Spez"</v>
      </c>
      <c r="C337" s="1162" t="s">
        <v>3405</v>
      </c>
      <c r="D337" s="1158" t="s">
        <v>3406</v>
      </c>
      <c r="E337" s="1168" t="s">
        <v>3407</v>
      </c>
    </row>
    <row r="338" spans="1:5" ht="25.5" x14ac:dyDescent="0.2">
      <c r="A338" s="1160">
        <v>332</v>
      </c>
      <c r="B338" s="1161" t="str">
        <f t="shared" si="11"/>
        <v>Valeurs de calcul sans évaporateur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AK21" sqref="AK21"/>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Feuille de calcul PACesti</v>
      </c>
      <c r="E1" s="3"/>
      <c r="F1" s="4"/>
      <c r="G1" s="1266" t="str">
        <f>Sprache!B8</f>
        <v>WPesti / V 8.3.34 / 14.01.2025                valable jusqu'à 31.12.2025</v>
      </c>
      <c r="H1" s="1266"/>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Projet:</v>
      </c>
      <c r="C2" s="2"/>
      <c r="D2" s="2"/>
      <c r="G2" s="1267"/>
      <c r="H2" s="1267"/>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28"/>
      <c r="C3" s="1229"/>
      <c r="D3" s="1229"/>
      <c r="E3" s="1229"/>
      <c r="F3" s="1229"/>
      <c r="G3" s="1229"/>
      <c r="H3" s="1230"/>
      <c r="L3" s="6" t="s">
        <v>3474</v>
      </c>
      <c r="M3" s="7">
        <f>IF(H7=0,1,MATCH(H7,L5:L17,0))</f>
        <v>1</v>
      </c>
      <c r="N3" s="1237">
        <f>H7</f>
        <v>0</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Catégorie d'ouvrage</v>
      </c>
      <c r="C7" s="40"/>
      <c r="D7" s="40"/>
      <c r="E7" s="39"/>
      <c r="F7" s="40"/>
      <c r="G7" s="41" t="str">
        <f>IF(Kategorie=1,Sprache!B24,"")</f>
        <v>choisir -&gt;</v>
      </c>
      <c r="H7" s="1107"/>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Besoins de chaleur pour le chauffage selon SIA 380/1</v>
      </c>
      <c r="C9" s="40"/>
      <c r="D9" s="40"/>
      <c r="E9" s="47" t="str">
        <f>IF(H9="",Sprache!B75,"")</f>
        <v>choisir -&gt;</v>
      </c>
      <c r="F9" s="42" t="s">
        <v>2368</v>
      </c>
      <c r="G9" s="1122"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Chauffage: pertes supplémentaires de distribution de chaleur</v>
      </c>
      <c r="C12" s="40"/>
      <c r="D12" s="40"/>
      <c r="E12" s="47"/>
      <c r="F12" s="42"/>
      <c r="G12" s="42" t="s">
        <v>3644</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Durée de coupure d'alimentation de la PAC</v>
      </c>
      <c r="C13" s="40"/>
      <c r="D13" s="40"/>
      <c r="E13" s="47"/>
      <c r="F13" s="42"/>
      <c r="G13" s="63" t="s">
        <v>3648</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Puissance de chauffage nécessaire sans ECS à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Eau chaude sanitaire: pertes supplémentaires d'accumulation et de distribution</v>
      </c>
      <c r="C16" s="534"/>
      <c r="D16" s="534"/>
      <c r="E16" s="78"/>
      <c r="F16" s="79"/>
      <c r="G16" s="79" t="s">
        <v>3644</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Installation de pompe à chaleur</v>
      </c>
      <c r="C18" s="1245"/>
      <c r="D18" s="1246"/>
      <c r="E18" s="1106"/>
      <c r="F18" s="1021" t="str">
        <f>IF(SpezWP,IF(Spez!E5&lt;&gt;"",Spez!E5,""),"Hersteller:  ")</f>
        <v xml:space="preserve">Hersteller:  </v>
      </c>
      <c r="G18" s="1259"/>
      <c r="H18" s="1260"/>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Nom et type de PAC</v>
      </c>
      <c r="C19" s="250"/>
      <c r="D19" s="250"/>
      <c r="E19" s="93"/>
      <c r="F19" s="1022" t="str">
        <f>IF(SpezWP,IF(Spez!E5&lt;&gt;"",Spez!E5,""),"Typ:  ")</f>
        <v xml:space="preserve">Typ:  </v>
      </c>
      <c r="G19" s="1271"/>
      <c r="H19" s="1272"/>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Source de chaleur:</v>
      </c>
      <c r="C20" s="250"/>
      <c r="D20" s="250"/>
      <c r="E20" s="347" t="str">
        <f>IF(WPArt=1,Sprache!B24,"")</f>
        <v/>
      </c>
      <c r="F20" s="1242" t="s">
        <v>5687</v>
      </c>
      <c r="G20" s="1243"/>
      <c r="H20" s="1244"/>
      <c r="K20" s="377">
        <f>IF(F20="",1,MATCH(F20,$M$74:$M$94,0))</f>
        <v>5</v>
      </c>
      <c r="L20" s="1217" t="s">
        <v>1626</v>
      </c>
      <c r="M20" s="1218"/>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Utilisation (chauffage ou eau chaude sanitaire)</v>
      </c>
      <c r="C21" s="103"/>
      <c r="D21" s="103"/>
      <c r="E21" s="347" t="str">
        <f>IF(M27=1,Sprache!B24,"")</f>
        <v/>
      </c>
      <c r="F21" s="1242" t="s">
        <v>3681</v>
      </c>
      <c r="G21" s="1243"/>
      <c r="H21" s="1244"/>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Accumulateur de chaleur</v>
      </c>
      <c r="C22" s="103"/>
      <c r="D22" s="103"/>
      <c r="E22" s="347" t="str">
        <f>IF(AND(HeizungSolar,$P$20=3),Sprache!B25,IF(AND(P20=1,Heizung),Sprache!B24,""))</f>
        <v/>
      </c>
      <c r="F22" s="1242" t="s">
        <v>1586</v>
      </c>
      <c r="G22" s="1243"/>
      <c r="H22" s="1244"/>
      <c r="K22" s="377">
        <f>IF(F22="",1,IF(OR($K$21=3,$K$21=1,$K$20=18),1,MATCH(F22,$O$21:$O$27,0)))</f>
        <v>3</v>
      </c>
      <c r="L22" s="26" t="s">
        <v>938</v>
      </c>
      <c r="M22" s="65">
        <f>IF(M21=2,3.6,1)</f>
        <v>1</v>
      </c>
      <c r="N22" s="5"/>
      <c r="O22" s="20" t="str">
        <f>IF('WP1'!AH134&lt;&gt;"",'WP1'!AH134,"")</f>
        <v>sans accumulateur chauffage</v>
      </c>
      <c r="P22" s="246" t="b">
        <v>0</v>
      </c>
      <c r="Q22" s="233">
        <f>'WP1'!AJ134</f>
        <v>0</v>
      </c>
      <c r="R22" s="21" t="b">
        <v>0</v>
      </c>
      <c r="S22" s="5"/>
      <c r="T22" s="238" t="str">
        <f>'WP1'!AD134</f>
        <v>fonctionnement chauffage monovalent</v>
      </c>
      <c r="U22" s="29" t="b">
        <v>0</v>
      </c>
      <c r="V22" s="29" t="b">
        <v>0</v>
      </c>
      <c r="W22" s="5"/>
      <c r="X22" s="20" t="str">
        <f>'WP1'!BG69</f>
        <v>Registre électrique instantané</v>
      </c>
      <c r="Y22" s="175">
        <f>IF(elZusatz,AC80,0)</f>
        <v>0</v>
      </c>
      <c r="Z22" s="5"/>
      <c r="AA22" s="20" t="str">
        <f>'WP1'!BG78</f>
        <v>pas de résistance électrique</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Mode de fonctionnement de la PAC</v>
      </c>
      <c r="C23" s="103"/>
      <c r="D23" s="103"/>
      <c r="E23" s="347" t="str">
        <f>IF(T27=1,Sprache!B24,"")</f>
        <v/>
      </c>
      <c r="F23" s="1242" t="s">
        <v>784</v>
      </c>
      <c r="G23" s="1243"/>
      <c r="H23" s="1244"/>
      <c r="K23" s="377">
        <f>IF(F23="",1,IF(MATCH(F23,$T$21:$T$25,0)=5,4,MATCH(F23,$T$21:$T$25,0)))</f>
        <v>3</v>
      </c>
      <c r="L23" s="5">
        <f>IF(F23="",1,MATCH(F23,$T$21:$T$25,0))</f>
        <v>3</v>
      </c>
      <c r="M23" s="5"/>
      <c r="N23" s="5"/>
      <c r="O23" s="20" t="str">
        <f>IF('WP1'!AH135&lt;&gt;"",'WP1'!AH135,"")</f>
        <v>avec accumulateur chauffage</v>
      </c>
      <c r="P23" s="246" t="b">
        <v>1</v>
      </c>
      <c r="Q23" s="233">
        <f>'WP1'!AJ135</f>
        <v>0.02</v>
      </c>
      <c r="R23" s="21" t="b">
        <v>0</v>
      </c>
      <c r="S23" s="5"/>
      <c r="T23" s="238" t="str">
        <f>'WP1'!AD135</f>
        <v xml:space="preserve">avec chauffage électrique de secours </v>
      </c>
      <c r="U23" s="29" t="b">
        <v>0</v>
      </c>
      <c r="V23" s="29" t="b">
        <v>1</v>
      </c>
      <c r="W23" s="5"/>
      <c r="X23" s="20" t="str">
        <f>'WP1'!BG70</f>
        <v>Registre électrique dans l'accumulateur</v>
      </c>
      <c r="Y23" s="175">
        <f>IF(AND(elZusatz,Speicher),AC81,0)</f>
        <v>0</v>
      </c>
      <c r="Z23" s="5"/>
      <c r="AA23" s="20" t="str">
        <f>'WP1'!BG79</f>
        <v xml:space="preserve">Registre électrique en service en parallèle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Commande de l'appoint électrique de chauffage</v>
      </c>
      <c r="C24" s="499"/>
      <c r="D24" s="499"/>
      <c r="E24" s="538" t="str">
        <f>IF(AND(elZusatz,Y20=1),Sprache!B24,"")</f>
        <v/>
      </c>
      <c r="F24" s="1261" t="s">
        <v>1288</v>
      </c>
      <c r="G24" s="1262"/>
      <c r="H24" s="1263"/>
      <c r="K24" s="377">
        <f>IF(F24="",1,MATCH(F24,$X$21:$X$25,0))</f>
        <v>4</v>
      </c>
      <c r="L24" s="5"/>
      <c r="M24" s="5"/>
      <c r="N24" s="5"/>
      <c r="O24" s="20" t="str">
        <f>IF('WP1'!AH136&lt;&gt;"",'WP1'!AH136,"")</f>
        <v>Accumulateur combiné chauffage et ECS selon STASCH</v>
      </c>
      <c r="P24" s="246" t="b">
        <f>IF(M26=4,TRUE,FALSE)</f>
        <v>1</v>
      </c>
      <c r="Q24" s="233">
        <f>'WP1'!AJ136</f>
        <v>0.04</v>
      </c>
      <c r="R24" s="21" t="b">
        <v>0</v>
      </c>
      <c r="S24" s="5"/>
      <c r="T24" s="238" t="str">
        <f>'WP1'!AD136</f>
        <v>Installation bivalente fossile</v>
      </c>
      <c r="U24" s="29" t="b">
        <v>1</v>
      </c>
      <c r="V24" s="29" t="b">
        <v>0</v>
      </c>
      <c r="W24" s="5"/>
      <c r="X24" s="20" t="str">
        <f>'WP1'!BG71</f>
        <v>Registre électrique bloqué durant la charge de l'accu.</v>
      </c>
      <c r="Y24" s="175">
        <f>IF(AND(elZusatz,Speicher),AC82,0)</f>
        <v>0</v>
      </c>
      <c r="Z24" s="5"/>
      <c r="AA24" s="20" t="str">
        <f>'WP1'!BG80</f>
        <v>Registre électrique pour postchauffage</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20</v>
      </c>
      <c r="L25" s="469" t="s">
        <v>3501</v>
      </c>
      <c r="M25" s="133"/>
      <c r="N25" s="5"/>
      <c r="O25" s="20" t="str">
        <f>IF('WP1'!AH137&lt;&gt;"",'WP1'!AH137,"")</f>
        <v>Accuumulateur combiné - 1 prise de retour Accu-PAC</v>
      </c>
      <c r="P25" s="246" t="b">
        <f>IF(M26=4,TRUE,FALSE)</f>
        <v>1</v>
      </c>
      <c r="Q25" s="233">
        <f>'WP1'!AJ137</f>
        <v>0.06</v>
      </c>
      <c r="R25" s="21" t="b">
        <v>1</v>
      </c>
      <c r="S25" s="5"/>
      <c r="T25" s="238" t="str">
        <f>'WP1'!AD137</f>
        <v>Installation bivalente fossile alternative</v>
      </c>
      <c r="U25" s="21"/>
      <c r="V25" s="21"/>
      <c r="W25" s="5"/>
      <c r="X25" s="20"/>
      <c r="Y25" s="175"/>
      <c r="Z25" s="5"/>
      <c r="AA25" s="20" t="str">
        <f>'WP1'!BG81</f>
        <v xml:space="preserve">mode anti-légionnellose journalier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 ca="1">'WP1'!D26</f>
        <v>105.0kW / 2.5</v>
      </c>
      <c r="E26" s="541" t="str">
        <f ca="1">'WP1'!E26</f>
        <v>130.8kW / 2.8</v>
      </c>
      <c r="F26" s="541" t="str">
        <f ca="1">'WP1'!F26</f>
        <v>140.2kW / 3.5</v>
      </c>
      <c r="G26" s="541" t="str">
        <f ca="1">'WP1'!G26</f>
        <v>140.2kW / 4.8</v>
      </c>
      <c r="H26" s="837" t="str">
        <f ca="1">'WP1'!H26</f>
        <v>0.0kW / 0.0</v>
      </c>
      <c r="K26" s="5" t="b">
        <f ca="1">IF(AND(WPArt=2,SpezWP=FALSE,WP_Daten!K5&gt;0,WP_Daten!L5&gt;0),TRUE,FALSE)</f>
        <v>1</v>
      </c>
      <c r="L26" s="94" t="s">
        <v>3503</v>
      </c>
      <c r="M26" s="136">
        <f>K21</f>
        <v>4</v>
      </c>
      <c r="N26" s="5"/>
      <c r="O26" s="20" t="str">
        <f>IF('WP1'!AH138&lt;&gt;"",'WP1'!AH138,"")</f>
        <v>Accuumulateur combiné - 2 prise de retour Accu-PAC</v>
      </c>
      <c r="P26" s="246" t="b">
        <f>IF(M26=4,TRUE,FALSE)</f>
        <v>1</v>
      </c>
      <c r="Q26" s="233">
        <f>'WP1'!AJ138</f>
        <v>0.05</v>
      </c>
      <c r="R26" s="21" t="b">
        <v>0</v>
      </c>
      <c r="S26" s="5"/>
      <c r="T26" s="26"/>
      <c r="U26" s="44"/>
      <c r="V26" s="44"/>
      <c r="W26" s="5"/>
      <c r="X26" s="25"/>
      <c r="Y26" s="186"/>
      <c r="Z26" s="5"/>
      <c r="AA26" s="20" t="str">
        <f>'WP1'!BG82</f>
        <v>mode anti-légionnellose hebdomadaire</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Puissance de chauffe pour Tdép 35°C</v>
      </c>
      <c r="C27" s="116" t="s">
        <v>3651</v>
      </c>
      <c r="D27" s="529">
        <v>105</v>
      </c>
      <c r="E27" s="529">
        <v>130.75</v>
      </c>
      <c r="F27" s="529">
        <v>140.19999999999999</v>
      </c>
      <c r="G27" s="535">
        <v>140.19999999999999</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Registre électrique bloqué durant la charge de l'accu.</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v>2.5</v>
      </c>
      <c r="E28" s="529">
        <v>2.8</v>
      </c>
      <c r="F28" s="529">
        <v>3.5</v>
      </c>
      <c r="G28" s="535">
        <v>4.75</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3651</v>
      </c>
      <c r="D29" s="116"/>
      <c r="E29" s="529">
        <v>130.55000000000001</v>
      </c>
      <c r="F29" s="116"/>
      <c r="G29" s="529">
        <v>143.15</v>
      </c>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v>2.06</v>
      </c>
      <c r="F30" s="520"/>
      <c r="G30" s="531">
        <v>3.07</v>
      </c>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4" t="str">
        <f>IF(H31&lt;&gt;"",IF('WP1'!W49&lt;IF(WPArt=3,'WP1'!X19,IF(WPArt=4,'WP1'!Z19,IF(WPArt=5,'WP1'!AB19,)))*40,Sprache!B338,""),"")</f>
        <v/>
      </c>
      <c r="E31" s="1265"/>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Capacité de l'accumulateur chauffage</v>
      </c>
      <c r="C34" s="103"/>
      <c r="D34" s="671"/>
      <c r="E34" s="97"/>
      <c r="F34" s="127"/>
      <c r="G34" s="117" t="str">
        <f>'WP1'!G34</f>
        <v>Litres</v>
      </c>
      <c r="H34" s="301"/>
      <c r="L34" s="5"/>
      <c r="M34" s="5"/>
      <c r="N34" s="5"/>
      <c r="O34" s="165" t="str">
        <f>INDEX(O21:O33,P20,1)</f>
        <v>avec accumulateur chauffage</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Température cible du local le plus chaud (p.ex. salle de bains)</v>
      </c>
      <c r="C35" s="103"/>
      <c r="D35" s="103"/>
      <c r="E35" s="47" t="str">
        <f>IF(AND(Heizung,H35=""),Sprache!B75,"")</f>
        <v>choisir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Température de départ du chauffage: (Ta = -8°C)</v>
      </c>
      <c r="C36" s="103"/>
      <c r="D36" s="103"/>
      <c r="E36" s="47" t="str">
        <f>IF(AND(Heizung,H36=""),Sprache!B75,"")</f>
        <v>choisir -&gt;</v>
      </c>
      <c r="F36" s="116" t="str">
        <f>IF(Heizung=FALSE,"",Sprache!B134)</f>
        <v>T Dep</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Température de retour du chauffage: (Ta = -8°C)</v>
      </c>
      <c r="C37" s="103"/>
      <c r="D37" s="103"/>
      <c r="E37" s="47" t="str">
        <f>IF(AND(Heizung,H37=""),Sprache!B75,"")</f>
        <v>choisir -&gt;</v>
      </c>
      <c r="F37" s="116" t="str">
        <f>IF(Heizung=FALSE,"",Sprache!B135)</f>
        <v>T Ret</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Type d'appoint électrique pour ECS :</v>
      </c>
      <c r="C40" s="250"/>
      <c r="D40" s="250"/>
      <c r="E40" s="346" t="str">
        <f>IF(AND(WW,AA27=1),Sprache!B24,"")</f>
        <v>choisir -&gt;</v>
      </c>
      <c r="F40" s="1254"/>
      <c r="G40" s="1255"/>
      <c r="H40" s="1256"/>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Température ECS garantie sans appoint électrique :</v>
      </c>
      <c r="C41" s="103"/>
      <c r="D41" s="103"/>
      <c r="E41" s="47" t="str">
        <f>IF(AND(H41="",WW),Sprache!$B$24,"")</f>
        <v>choisir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Température ECS avec postchauffage électrique:</v>
      </c>
      <c r="C42" s="103"/>
      <c r="D42" s="103"/>
      <c r="E42" s="347" t="str">
        <f>IF(AND(WW,OR($H$41&lt;=$H$42,$H$42=""),H42=""),Sprache!$B$24,IF(AND(H42&lt;H41,H42&lt;&gt;"",WW),Sprache!B131,""))</f>
        <v>choisir -&gt;</v>
      </c>
      <c r="F42" s="122" t="str">
        <f>IF(WW,IF(AND(H42&gt;_Tww1,AA27=2),Sprache!B131,""),"")</f>
        <v/>
      </c>
      <c r="G42" s="116" t="str">
        <f>IF(WW,"°C","")</f>
        <v>°C</v>
      </c>
      <c r="H42" s="154"/>
      <c r="L42" s="100" t="str">
        <f>Spez!S21</f>
        <v xml:space="preserve">Qh B0/35 </v>
      </c>
      <c r="M42" s="103"/>
      <c r="N42" s="812">
        <f>IF(SpezWP,Spez!T21,IF(WPDatenbank,IF(WPArt=6,WP_Daten!O5,WP_Daten!W5),H27))</f>
        <v>0</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Circulation d'ECS / câble chauffant</v>
      </c>
      <c r="C43" s="517"/>
      <c r="D43" s="1044" t="str">
        <f>IF(AND(WW,K43=1),Sprache!B24,"")</f>
        <v>choisir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Installation solaire</v>
      </c>
      <c r="C44" s="551"/>
      <c r="D44" s="551"/>
      <c r="E44" s="731" t="str">
        <f>IF(AND(F44=""),Sprache!B24,"")</f>
        <v>choisir -&gt;</v>
      </c>
      <c r="F44" s="1268"/>
      <c r="G44" s="1269"/>
      <c r="H44" s="1270"/>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Taux de couverture solaire pour l'ECS</v>
      </c>
      <c r="C49" s="499"/>
      <c r="D49" s="499"/>
      <c r="E49" s="312"/>
      <c r="F49" s="840" t="s">
        <v>2310</v>
      </c>
      <c r="G49" s="42" t="s">
        <v>3644</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Taux de couverture solaire pour le chauffage</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12"/>
      <c r="G51" s="1212"/>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Pertes en mode chauffage (démarrage, accumulateur,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Pertes en mode préparation d'ECS (démarrage, accumulateur,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Durée de fonctionnement de la pompe à chaleur</v>
      </c>
      <c r="C57" s="499"/>
      <c r="D57" s="499"/>
      <c r="E57" s="167"/>
      <c r="F57" s="127"/>
      <c r="G57" s="190" t="s">
        <v>3941</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Part et COP annuel de la pompe à chaleur pour le chauffage</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Part et COP annuel de la pompe à chaleur pour l'ECS</v>
      </c>
      <c r="C59" s="103"/>
      <c r="D59" s="103"/>
      <c r="E59" s="182" t="str">
        <f>'WP1'!E63</f>
        <v xml:space="preserve">e = </v>
      </c>
      <c r="F59" s="183" t="str">
        <f>IF(AND(H8&lt;&gt;"",H9&lt;&gt;""),'WP1'!F63,"")</f>
        <v/>
      </c>
      <c r="G59" s="194" t="s">
        <v>3949</v>
      </c>
      <c r="H59" s="196" t="str">
        <f>IF(AND(H8&lt;&gt;"",H9&lt;&gt;""),jazww,"")</f>
        <v/>
      </c>
      <c r="K59" s="217" t="e">
        <f ca="1">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f>IF(Qh+Qww=0,,IF(wwSolar,Q54,IF(HeizungSolar,R54,0)))</f>
        <v>0</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3" t="s">
        <v>706</v>
      </c>
      <c r="C1" s="1283"/>
      <c r="D1" s="1283"/>
      <c r="E1" s="1283"/>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6" t="str">
        <f ca="1">IF(TODAY()&gt;DATE(2013,12,31),"Abgelaufen!","")</f>
        <v>Abgelaufen!</v>
      </c>
      <c r="E2" s="1296"/>
      <c r="N2" s="888" t="s">
        <v>2607</v>
      </c>
      <c r="O2" s="889"/>
      <c r="P2" s="890"/>
      <c r="Q2" s="19"/>
      <c r="R2" s="142"/>
      <c r="S2" s="891" t="s">
        <v>2608</v>
      </c>
      <c r="T2" s="73"/>
      <c r="U2" s="1048" t="b">
        <f>IF(OR(T7,T13),TRUE,FALSE)</f>
        <v>0</v>
      </c>
      <c r="V2" s="230" t="s">
        <v>2609</v>
      </c>
      <c r="W2" s="1298" t="s">
        <v>1064</v>
      </c>
      <c r="X2" s="1299"/>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7" t="str">
        <f>"JAZcalc "&amp;Sprache!E2&amp;" / "&amp;TEXT(WP_Daten!E2,"tt.MMM.jjjj")</f>
        <v>JAZcalc 8.3.34 / 14.Jan.2025</v>
      </c>
      <c r="I3" s="1297"/>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84"/>
      <c r="D4" s="1285"/>
      <c r="E4" s="1286"/>
      <c r="F4" s="893" t="s">
        <v>1668</v>
      </c>
      <c r="G4" s="1287"/>
      <c r="H4" s="1288"/>
      <c r="I4" s="1289"/>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sans accumulateur chauffage</v>
      </c>
      <c r="AF4" s="246" t="b">
        <v>0</v>
      </c>
      <c r="AG4" s="233">
        <f>'WP1'!AJ134</f>
        <v>0</v>
      </c>
      <c r="AH4" s="21" t="b">
        <v>0</v>
      </c>
      <c r="AJ4" s="238" t="str">
        <f>'WP1'!AD134</f>
        <v>fonctionnement chauffage monovalent</v>
      </c>
      <c r="AK4" s="29" t="b">
        <v>0</v>
      </c>
      <c r="AL4" s="29" t="b">
        <v>0</v>
      </c>
      <c r="AN4" s="20" t="str">
        <f>'WP1'!BG69</f>
        <v>Registre électrique instantané</v>
      </c>
      <c r="AO4" s="175"/>
      <c r="AQ4" s="20" t="str">
        <f>'WP1'!BG78</f>
        <v>pas de résistance électrique</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0"/>
      <c r="D5" s="1291"/>
      <c r="E5" s="1292"/>
      <c r="F5" s="899" t="s">
        <v>1414</v>
      </c>
      <c r="G5" s="1293"/>
      <c r="H5" s="1294"/>
      <c r="I5" s="1295"/>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avec accumulateur chauffage</v>
      </c>
      <c r="AF5" s="246" t="b">
        <v>1</v>
      </c>
      <c r="AG5" s="233">
        <f>'WP1'!AJ135</f>
        <v>0.02</v>
      </c>
      <c r="AH5" s="21" t="b">
        <v>0</v>
      </c>
      <c r="AJ5" s="238" t="str">
        <f>'WP1'!AD135</f>
        <v xml:space="preserve">avec chauffage électrique de secours </v>
      </c>
      <c r="AK5" s="29" t="b">
        <v>0</v>
      </c>
      <c r="AL5" s="29" t="b">
        <v>1</v>
      </c>
      <c r="AN5" s="20" t="str">
        <f>'WP1'!BG70</f>
        <v>Registre électrique dans l'accumulateur</v>
      </c>
      <c r="AO5" s="175"/>
      <c r="AQ5" s="20" t="str">
        <f>'WP1'!BG79</f>
        <v xml:space="preserve">Registre électrique en service en parallèle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305"/>
      <c r="D6" s="1291"/>
      <c r="E6" s="1292"/>
      <c r="F6" s="899" t="s">
        <v>1419</v>
      </c>
      <c r="G6" s="1293"/>
      <c r="H6" s="1294"/>
      <c r="I6" s="1295"/>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Registre électrique bloqué durant la charge de l'accu.</v>
      </c>
      <c r="AO6" s="175"/>
      <c r="AQ6" s="20" t="str">
        <f>'WP1'!BG80</f>
        <v>Registre électrique pour postchauffage</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306"/>
      <c r="D7" s="1307"/>
      <c r="E7" s="1308"/>
      <c r="F7" s="904" t="s">
        <v>1520</v>
      </c>
      <c r="G7" s="1302"/>
      <c r="H7" s="1303"/>
      <c r="I7" s="1304"/>
      <c r="N7" s="20" t="s">
        <v>869</v>
      </c>
      <c r="O7" s="986">
        <f>P7*365/1000*3.6</f>
        <v>45.99</v>
      </c>
      <c r="P7" s="30">
        <v>35</v>
      </c>
      <c r="Q7" s="19"/>
      <c r="R7" s="902"/>
      <c r="S7" s="248" t="s">
        <v>1523</v>
      </c>
      <c r="T7" s="19" t="b">
        <f>T5&gt;W17</f>
        <v>0</v>
      </c>
      <c r="U7" s="21"/>
      <c r="V7" s="898" t="s">
        <v>1422</v>
      </c>
      <c r="W7" s="902">
        <v>40</v>
      </c>
      <c r="X7" s="30">
        <v>1000</v>
      </c>
      <c r="AE7" s="20" t="str">
        <f>IF('WP1'!AH137&lt;&gt;"",'WP1'!AH137,"")</f>
        <v>Accuumulateur combiné - 1 prise de retour Accu-PAC</v>
      </c>
      <c r="AF7" s="246" t="b">
        <f>IF(AC8=4,TRUE,FALSE)</f>
        <v>0</v>
      </c>
      <c r="AG7" s="233">
        <f>'WP1'!AJ137</f>
        <v>0.06</v>
      </c>
      <c r="AH7" s="21" t="b">
        <v>1</v>
      </c>
      <c r="AJ7" s="238" t="str">
        <f>'WP1'!AD137</f>
        <v>Installation bivalente fossile alternative</v>
      </c>
      <c r="AK7" s="21"/>
      <c r="AL7" s="21"/>
      <c r="AN7" s="20"/>
      <c r="AO7" s="175"/>
      <c r="AQ7" s="20" t="str">
        <f>'WP1'!BG81</f>
        <v xml:space="preserve">mode anti-légionnellose journalier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5"/>
      <c r="E8" s="1276"/>
      <c r="F8" s="731" t="str">
        <f>IF(AND(H8=""),Sprache!B24,"")</f>
        <v>choisir -&gt;</v>
      </c>
      <c r="G8" s="897" t="s">
        <v>1522</v>
      </c>
      <c r="H8" s="1300"/>
      <c r="I8" s="1301"/>
      <c r="N8" s="20" t="s">
        <v>1525</v>
      </c>
      <c r="O8" s="986">
        <f>P8*365/1000*3.6</f>
        <v>22.995000000000001</v>
      </c>
      <c r="P8" s="30">
        <v>17.5</v>
      </c>
      <c r="Q8" s="19"/>
      <c r="R8" s="905"/>
      <c r="S8" s="27"/>
      <c r="T8" s="27"/>
      <c r="U8" s="44"/>
      <c r="V8" s="898" t="s">
        <v>1521</v>
      </c>
      <c r="W8" s="902">
        <v>40</v>
      </c>
      <c r="X8" s="30">
        <v>1000</v>
      </c>
      <c r="Z8" s="469" t="s">
        <v>3501</v>
      </c>
      <c r="AA8" s="133"/>
      <c r="AE8" s="20" t="str">
        <f>IF('WP1'!AH138&lt;&gt;"",'WP1'!AH138,"")</f>
        <v>Accuumulateur combiné - 2 prise de retour Accu-PAC</v>
      </c>
      <c r="AF8" s="246" t="b">
        <f>IF(AC8=4,TRUE,FALSE)</f>
        <v>0</v>
      </c>
      <c r="AG8" s="233">
        <f>'WP1'!AJ138</f>
        <v>0.05</v>
      </c>
      <c r="AH8" s="21" t="b">
        <v>0</v>
      </c>
      <c r="AJ8" s="26"/>
      <c r="AK8" s="44"/>
      <c r="AL8" s="44"/>
      <c r="AN8" s="25"/>
      <c r="AO8" s="186"/>
      <c r="AQ8" s="20" t="str">
        <f>'WP1'!BG82</f>
        <v>mode anti-légionnellose hebdomadaire</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choisir -&gt;</v>
      </c>
      <c r="H9" s="1281"/>
      <c r="I9" s="128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choisir -&gt;</v>
      </c>
      <c r="H10" s="1277"/>
      <c r="I10" s="127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3" t="s">
        <v>3495</v>
      </c>
      <c r="Q20" s="127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Installation de pompe à chaleur</v>
      </c>
      <c r="C21" s="985"/>
      <c r="D21" s="1245"/>
      <c r="E21" s="1246"/>
      <c r="F21" s="966"/>
      <c r="G21" s="968" t="str">
        <f>IF(SpezWP,IF(Spez!E5&lt;&gt;"",Spez!E5,""),"Hersteller:  ")</f>
        <v xml:space="preserve">Hersteller:  </v>
      </c>
      <c r="H21" s="1259"/>
      <c r="I21" s="1260"/>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Nom et type de PAC</v>
      </c>
      <c r="C22" s="250"/>
      <c r="D22" s="250"/>
      <c r="E22" s="250"/>
      <c r="F22" s="93"/>
      <c r="G22" s="967" t="str">
        <f>IF(SpezWP,IF(Spez!E5&lt;&gt;"",Spez!E5,""),"Typ:  ")</f>
        <v xml:space="preserve">Typ:  </v>
      </c>
      <c r="H22" s="1271"/>
      <c r="I22" s="1272"/>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Source de chaleur:</v>
      </c>
      <c r="C23" s="250"/>
      <c r="D23" s="250"/>
      <c r="E23" s="250"/>
      <c r="F23" s="347" t="str">
        <f>IF(WPArt=1,Sprache!B24,"")</f>
        <v/>
      </c>
      <c r="G23" s="1242"/>
      <c r="H23" s="1243"/>
      <c r="I23" s="1244"/>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Utilisation (chauffage ou eau chaude sanitaire)</v>
      </c>
      <c r="C24" s="103"/>
      <c r="D24" s="103"/>
      <c r="E24" s="103"/>
      <c r="F24" s="347" t="e">
        <f>IF(#REF!=1,Sprache!B24,"")</f>
        <v>#REF!</v>
      </c>
      <c r="G24" s="1242"/>
      <c r="H24" s="1243"/>
      <c r="I24" s="1244"/>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Accumulateur de chaleur</v>
      </c>
      <c r="C25" s="103"/>
      <c r="D25" s="103"/>
      <c r="E25" s="103"/>
      <c r="F25" s="347" t="e">
        <f>IF(AND(HeizungSolar,#REF!=3),Sprache!B25,IF(AND(#REF!=1,Heizung),Sprache!B24,""))</f>
        <v>#REF!</v>
      </c>
      <c r="G25" s="1242"/>
      <c r="H25" s="1243"/>
      <c r="I25" s="1244"/>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Mode de fonctionnement de la PAC</v>
      </c>
      <c r="C26" s="103"/>
      <c r="D26" s="103"/>
      <c r="E26" s="103"/>
      <c r="F26" s="347" t="e">
        <f>IF(#REF!=1,Sprache!B24,"")</f>
        <v>#REF!</v>
      </c>
      <c r="G26" s="1242"/>
      <c r="H26" s="1243"/>
      <c r="I26" s="1244"/>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Commande de l'appoint électrique de chauffage</v>
      </c>
      <c r="C27" s="499"/>
      <c r="D27" s="499"/>
      <c r="E27" s="499"/>
      <c r="F27" s="538" t="e">
        <f>IF(AND(elZusatz,#REF!=1),Sprache!B24,"")</f>
        <v>#REF!</v>
      </c>
      <c r="G27" s="1242"/>
      <c r="H27" s="1243"/>
      <c r="I27" s="1244"/>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 ca="1">IF(WPArt=2,IF(SpezWP,FIXED(WP_BIN!AD81,1)&amp;"kW / "&amp;FIXED(WP_BIN!AD82,1),FIXED(WP_Daten!G5,1)&amp;"kW / "&amp;FIXED(WP_Daten!H5,1)),"")</f>
        <v>105.0kW / 2.5</v>
      </c>
      <c r="F29" s="541" t="str">
        <f ca="1">IF(WPArt=2,IF(SpezWP,FIXED(WP_BIN!AL81,1)&amp;"kW / "&amp;FIXED(WP_BIN!AL82,1),FIXED(WP_Daten!I5,1)&amp;"kW / "&amp;FIXED(WP_Daten!J5,1)),"")</f>
        <v>130.8kW / 2.8</v>
      </c>
      <c r="G29" s="541" t="str">
        <f ca="1">IF(WPArt=2,IF(SpezWP,FIXED(WP_BIN!AU81,1)&amp;"kW / "&amp;FIXED(WP_BIN!AU82,1),FIXED(WP_Daten!K5,1)&amp;"kW / "&amp;FIXED(WP_Daten!L5,1)),"")</f>
        <v>140.2kW / 3.5</v>
      </c>
      <c r="H29" s="836" t="str">
        <f ca="1">IF(WPArt=2,IF(SpezWP,FIXED(WP_BIN!AZ81,1)&amp;"kW / "&amp;FIXED(WP_BIN!AZ82,1),FIXED(WP_Daten!M5,1)&amp;"kW / "&amp;FIXED(WP_Daten!N5,1)),"")</f>
        <v>140.2kW / 4.8</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3651</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Capacité de l'accumulateur chauffage</v>
      </c>
      <c r="C37" s="103"/>
      <c r="D37" s="103"/>
      <c r="E37" s="671"/>
      <c r="F37" s="97"/>
      <c r="G37" s="127"/>
      <c r="H37" s="117" t="str">
        <f>'WP1'!G34</f>
        <v>Litres</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Température cible du local le plus chaud (p.ex. salle de bains)</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Température de départ du chauffage: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Dep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Température de retour du chauffage: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Ret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Différence de température accu - départ chauffage</v>
      </c>
      <c r="C41" s="103"/>
      <c r="D41" s="103"/>
      <c r="E41" s="250"/>
      <c r="F41" s="346"/>
      <c r="G41" s="116" t="str">
        <f>IF(Heizung=FALSE,"",IF(Heizspeicher,Sprache!B136,""))</f>
        <v>dT accu</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Type d'appoint électrique pour ECS :</v>
      </c>
      <c r="C43" s="250"/>
      <c r="D43" s="250"/>
      <c r="E43" s="250"/>
      <c r="F43" s="346" t="str">
        <f>'WP1'!E40</f>
        <v>choisir -&gt;</v>
      </c>
      <c r="G43" s="1254"/>
      <c r="H43" s="1255"/>
      <c r="I43" s="1256"/>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Température ECS garantie sans appoint électrique :</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Température ECS avec postchauffage électrique:</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Circulation d'ECS / câble chauffant</v>
      </c>
      <c r="C46" s="517"/>
      <c r="D46" s="517"/>
      <c r="E46" s="1044" t="str">
        <f>IF(AND(WW,L46=1),Sprache!B24,"")</f>
        <v>choisir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51"/>
      <c r="H47" s="1252"/>
      <c r="I47" s="1253"/>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Taux de couverture solaire pour l'ECS</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Taux de couverture solaire pour le chauffage</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79" t="s">
        <v>117</v>
      </c>
      <c r="C65" s="1280"/>
      <c r="D65" s="1280"/>
      <c r="E65" s="1280"/>
      <c r="F65" s="1280"/>
      <c r="G65" s="1280"/>
      <c r="H65" s="1280"/>
      <c r="I65" s="128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Pompe à chaleur air/eau</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72.8125</v>
      </c>
      <c r="U9" s="556">
        <f t="shared" ca="1" si="11"/>
        <v>72.8125</v>
      </c>
      <c r="V9" s="556">
        <f t="shared" ca="1" si="11"/>
        <v>72.8125</v>
      </c>
      <c r="W9" s="556">
        <f t="shared" ca="1" si="11"/>
        <v>72.8125</v>
      </c>
      <c r="X9" s="556">
        <f t="shared" ca="1" si="11"/>
        <v>72.8125</v>
      </c>
      <c r="Y9" s="556">
        <f t="shared" ca="1" si="11"/>
        <v>72.8125</v>
      </c>
      <c r="Z9" s="556">
        <f t="shared" ca="1" si="11"/>
        <v>72.8125</v>
      </c>
      <c r="AA9" s="556">
        <f t="shared" ca="1" si="11"/>
        <v>72.8125</v>
      </c>
      <c r="AB9" s="556">
        <f t="shared" ca="1" si="11"/>
        <v>72.8125</v>
      </c>
      <c r="AC9" s="556">
        <f t="shared" ca="1" si="11"/>
        <v>72.8125</v>
      </c>
      <c r="AD9" s="556">
        <f t="shared" ca="1" si="11"/>
        <v>105</v>
      </c>
      <c r="AE9" s="556">
        <f t="shared" ca="1" si="11"/>
        <v>105</v>
      </c>
      <c r="AF9" s="556">
        <f t="shared" ca="1" si="11"/>
        <v>105</v>
      </c>
      <c r="AG9" s="556">
        <f t="shared" ca="1" si="11"/>
        <v>105</v>
      </c>
      <c r="AH9" s="556">
        <f t="shared" ca="1" si="11"/>
        <v>105</v>
      </c>
      <c r="AI9" s="556">
        <f t="shared" ca="1" si="11"/>
        <v>105</v>
      </c>
      <c r="AJ9" s="556">
        <f t="shared" ca="1" si="11"/>
        <v>105</v>
      </c>
      <c r="AK9" s="556">
        <f t="shared" ca="1" si="11"/>
        <v>105</v>
      </c>
      <c r="AL9" s="556">
        <f t="shared" ca="1" si="11"/>
        <v>130.75</v>
      </c>
      <c r="AM9" s="556">
        <f t="shared" ca="1" si="11"/>
        <v>130.75</v>
      </c>
      <c r="AN9" s="556">
        <f t="shared" ca="1" si="11"/>
        <v>130.75</v>
      </c>
      <c r="AO9" s="556">
        <f t="shared" ca="1" si="11"/>
        <v>130.75</v>
      </c>
      <c r="AP9" s="556">
        <f t="shared" ca="1" si="11"/>
        <v>130.75</v>
      </c>
      <c r="AQ9" s="556">
        <f t="shared" ca="1" si="11"/>
        <v>130.75</v>
      </c>
      <c r="AR9" s="556">
        <f t="shared" ca="1" si="11"/>
        <v>130.75</v>
      </c>
      <c r="AS9" s="556">
        <f t="shared" ca="1" si="11"/>
        <v>130.75</v>
      </c>
      <c r="AT9" s="556">
        <f t="shared" ca="1" si="11"/>
        <v>130.75</v>
      </c>
      <c r="AU9" s="556">
        <f t="shared" ca="1" si="11"/>
        <v>140.19999999999999</v>
      </c>
      <c r="AV9" s="556">
        <f t="shared" ca="1" si="11"/>
        <v>140.19999999999999</v>
      </c>
      <c r="AW9" s="556">
        <f t="shared" ca="1" si="11"/>
        <v>140.19999999999999</v>
      </c>
      <c r="AX9" s="556">
        <f t="shared" ca="1" si="11"/>
        <v>140.19999999999999</v>
      </c>
      <c r="AY9" s="556">
        <f t="shared" ca="1" si="11"/>
        <v>140.19999999999999</v>
      </c>
      <c r="AZ9" s="556">
        <f t="shared" ref="AZ9:CG9" ca="1" si="12">OFFSET($C$31,0,AZ$3)</f>
        <v>140.19999999999999</v>
      </c>
      <c r="BA9" s="556">
        <f t="shared" ca="1" si="12"/>
        <v>140.19999999999999</v>
      </c>
      <c r="BB9" s="556">
        <f t="shared" ca="1" si="12"/>
        <v>140.19999999999999</v>
      </c>
      <c r="BC9" s="556">
        <f t="shared" ca="1" si="12"/>
        <v>140.19999999999999</v>
      </c>
      <c r="BD9" s="556">
        <f t="shared" ca="1" si="12"/>
        <v>140.19999999999999</v>
      </c>
      <c r="BE9" s="556">
        <f t="shared" ca="1" si="12"/>
        <v>140.19999999999999</v>
      </c>
      <c r="BF9" s="556">
        <f t="shared" ca="1" si="12"/>
        <v>140.19999999999999</v>
      </c>
      <c r="BG9" s="556">
        <f t="shared" ca="1" si="12"/>
        <v>140.19999999999999</v>
      </c>
      <c r="BH9" s="556">
        <f t="shared" ca="1" si="12"/>
        <v>140.19999999999999</v>
      </c>
      <c r="BI9" s="556">
        <f t="shared" ca="1" si="12"/>
        <v>140.19999999999999</v>
      </c>
      <c r="BJ9" s="556">
        <f t="shared" ca="1" si="12"/>
        <v>140.19999999999999</v>
      </c>
      <c r="BK9" s="556">
        <f t="shared" ca="1" si="12"/>
        <v>140.19999999999999</v>
      </c>
      <c r="BL9" s="556">
        <f t="shared" ca="1" si="12"/>
        <v>140.19999999999999</v>
      </c>
      <c r="BM9" s="556">
        <f t="shared" ca="1" si="12"/>
        <v>140.19999999999999</v>
      </c>
      <c r="BN9" s="556">
        <f t="shared" ca="1" si="12"/>
        <v>140.19999999999999</v>
      </c>
      <c r="BO9" s="556">
        <f t="shared" ca="1" si="12"/>
        <v>140.19999999999999</v>
      </c>
      <c r="BP9" s="556">
        <f t="shared" ca="1" si="12"/>
        <v>140.19999999999999</v>
      </c>
      <c r="BQ9" s="556">
        <f t="shared" ca="1" si="12"/>
        <v>140.19999999999999</v>
      </c>
      <c r="BR9" s="556">
        <f t="shared" ca="1" si="12"/>
        <v>140.19999999999999</v>
      </c>
      <c r="BS9" s="556">
        <f t="shared" ca="1" si="12"/>
        <v>140.19999999999999</v>
      </c>
      <c r="BT9" s="556">
        <f t="shared" ca="1" si="12"/>
        <v>140.19999999999999</v>
      </c>
      <c r="BU9" s="556">
        <f t="shared" ca="1" si="12"/>
        <v>140.19999999999999</v>
      </c>
      <c r="BV9" s="556">
        <f t="shared" ca="1" si="12"/>
        <v>140.19999999999999</v>
      </c>
      <c r="BW9" s="556">
        <f t="shared" ca="1" si="12"/>
        <v>140.19999999999999</v>
      </c>
      <c r="BX9" s="556">
        <f t="shared" ca="1" si="12"/>
        <v>140.19999999999999</v>
      </c>
      <c r="BY9" s="556">
        <f t="shared" ca="1" si="12"/>
        <v>140.19999999999999</v>
      </c>
      <c r="BZ9" s="556">
        <f t="shared" ca="1" si="12"/>
        <v>140.19999999999999</v>
      </c>
      <c r="CA9" s="556">
        <f t="shared" ca="1" si="12"/>
        <v>140.19999999999999</v>
      </c>
      <c r="CB9" s="556">
        <f t="shared" ca="1" si="12"/>
        <v>140.19999999999999</v>
      </c>
      <c r="CC9" s="556">
        <f t="shared" ca="1" si="12"/>
        <v>140.19999999999999</v>
      </c>
      <c r="CD9" s="556">
        <f t="shared" ca="1" si="12"/>
        <v>140.19999999999999</v>
      </c>
      <c r="CE9" s="556">
        <f t="shared" ca="1" si="12"/>
        <v>140.19999999999999</v>
      </c>
      <c r="CF9" s="556">
        <f t="shared" ca="1" si="12"/>
        <v>140.19999999999999</v>
      </c>
      <c r="CG9" s="556">
        <f t="shared" ca="1" si="12"/>
        <v>140.19999999999999</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105</v>
      </c>
      <c r="U10" s="556">
        <f t="shared" ca="1" si="13"/>
        <v>105</v>
      </c>
      <c r="V10" s="556">
        <f t="shared" ca="1" si="13"/>
        <v>105</v>
      </c>
      <c r="W10" s="556">
        <f t="shared" ca="1" si="13"/>
        <v>105</v>
      </c>
      <c r="X10" s="556">
        <f t="shared" ca="1" si="13"/>
        <v>105</v>
      </c>
      <c r="Y10" s="556">
        <f t="shared" ca="1" si="13"/>
        <v>105</v>
      </c>
      <c r="Z10" s="556">
        <f t="shared" ca="1" si="13"/>
        <v>105</v>
      </c>
      <c r="AA10" s="556">
        <f t="shared" ca="1" si="13"/>
        <v>105</v>
      </c>
      <c r="AB10" s="556">
        <f t="shared" ca="1" si="13"/>
        <v>105</v>
      </c>
      <c r="AC10" s="556">
        <f t="shared" ca="1" si="13"/>
        <v>105</v>
      </c>
      <c r="AD10" s="556">
        <f t="shared" ca="1" si="13"/>
        <v>130.75</v>
      </c>
      <c r="AE10" s="556">
        <f t="shared" ca="1" si="13"/>
        <v>130.75</v>
      </c>
      <c r="AF10" s="556">
        <f t="shared" ca="1" si="13"/>
        <v>130.75</v>
      </c>
      <c r="AG10" s="556">
        <f t="shared" ca="1" si="13"/>
        <v>130.75</v>
      </c>
      <c r="AH10" s="556">
        <f t="shared" ca="1" si="13"/>
        <v>130.75</v>
      </c>
      <c r="AI10" s="556">
        <f t="shared" ca="1" si="13"/>
        <v>130.75</v>
      </c>
      <c r="AJ10" s="556">
        <f t="shared" ca="1" si="13"/>
        <v>130.75</v>
      </c>
      <c r="AK10" s="556">
        <f t="shared" ca="1" si="13"/>
        <v>130.75</v>
      </c>
      <c r="AL10" s="556">
        <f t="shared" ca="1" si="13"/>
        <v>140.19999999999999</v>
      </c>
      <c r="AM10" s="556">
        <f t="shared" ca="1" si="13"/>
        <v>140.19999999999999</v>
      </c>
      <c r="AN10" s="556">
        <f t="shared" ca="1" si="13"/>
        <v>140.19999999999999</v>
      </c>
      <c r="AO10" s="556">
        <f t="shared" ca="1" si="13"/>
        <v>140.19999999999999</v>
      </c>
      <c r="AP10" s="556">
        <f t="shared" ca="1" si="13"/>
        <v>140.19999999999999</v>
      </c>
      <c r="AQ10" s="556">
        <f t="shared" ca="1" si="13"/>
        <v>140.19999999999999</v>
      </c>
      <c r="AR10" s="556">
        <f t="shared" ca="1" si="13"/>
        <v>140.19999999999999</v>
      </c>
      <c r="AS10" s="556">
        <f t="shared" ca="1" si="13"/>
        <v>140.19999999999999</v>
      </c>
      <c r="AT10" s="556">
        <f t="shared" ca="1" si="13"/>
        <v>140.19999999999999</v>
      </c>
      <c r="AU10" s="556">
        <f t="shared" ca="1" si="13"/>
        <v>140.19999999999999</v>
      </c>
      <c r="AV10" s="556">
        <f t="shared" ca="1" si="13"/>
        <v>140.19999999999999</v>
      </c>
      <c r="AW10" s="556">
        <f t="shared" ca="1" si="13"/>
        <v>140.19999999999999</v>
      </c>
      <c r="AX10" s="556">
        <f t="shared" ca="1" si="13"/>
        <v>140.19999999999999</v>
      </c>
      <c r="AY10" s="556">
        <f t="shared" ca="1" si="13"/>
        <v>140.19999999999999</v>
      </c>
      <c r="AZ10" s="556">
        <f t="shared" ref="AZ10:CG10" ca="1" si="14">OFFSET($C$31,0,AZ$4)</f>
        <v>140.19999999999999</v>
      </c>
      <c r="BA10" s="556">
        <f t="shared" ca="1" si="14"/>
        <v>140.19999999999999</v>
      </c>
      <c r="BB10" s="556">
        <f t="shared" ca="1" si="14"/>
        <v>140.19999999999999</v>
      </c>
      <c r="BC10" s="556">
        <f t="shared" ca="1" si="14"/>
        <v>140.19999999999999</v>
      </c>
      <c r="BD10" s="556">
        <f t="shared" ca="1" si="14"/>
        <v>140.19999999999999</v>
      </c>
      <c r="BE10" s="556">
        <f t="shared" ca="1" si="14"/>
        <v>140.19999999999999</v>
      </c>
      <c r="BF10" s="556">
        <f t="shared" ca="1" si="14"/>
        <v>140.19999999999999</v>
      </c>
      <c r="BG10" s="556">
        <f t="shared" ca="1" si="14"/>
        <v>140.19999999999999</v>
      </c>
      <c r="BH10" s="556">
        <f t="shared" ca="1" si="14"/>
        <v>140.19999999999999</v>
      </c>
      <c r="BI10" s="556">
        <f t="shared" ca="1" si="14"/>
        <v>140.19999999999999</v>
      </c>
      <c r="BJ10" s="556">
        <f t="shared" ca="1" si="14"/>
        <v>140.19999999999999</v>
      </c>
      <c r="BK10" s="556">
        <f t="shared" ca="1" si="14"/>
        <v>140.19999999999999</v>
      </c>
      <c r="BL10" s="556">
        <f t="shared" ca="1" si="14"/>
        <v>140.19999999999999</v>
      </c>
      <c r="BM10" s="556">
        <f t="shared" ca="1" si="14"/>
        <v>140.19999999999999</v>
      </c>
      <c r="BN10" s="556">
        <f t="shared" ca="1" si="14"/>
        <v>140.19999999999999</v>
      </c>
      <c r="BO10" s="556">
        <f t="shared" ca="1" si="14"/>
        <v>140.19999999999999</v>
      </c>
      <c r="BP10" s="556">
        <f t="shared" ca="1" si="14"/>
        <v>140.19999999999999</v>
      </c>
      <c r="BQ10" s="556">
        <f t="shared" ca="1" si="14"/>
        <v>140.19999999999999</v>
      </c>
      <c r="BR10" s="556">
        <f t="shared" ca="1" si="14"/>
        <v>140.19999999999999</v>
      </c>
      <c r="BS10" s="556">
        <f t="shared" ca="1" si="14"/>
        <v>140.19999999999999</v>
      </c>
      <c r="BT10" s="556">
        <f t="shared" ca="1" si="14"/>
        <v>140.19999999999999</v>
      </c>
      <c r="BU10" s="556">
        <f t="shared" ca="1" si="14"/>
        <v>140.19999999999999</v>
      </c>
      <c r="BV10" s="556">
        <f t="shared" ca="1" si="14"/>
        <v>140.19999999999999</v>
      </c>
      <c r="BW10" s="556">
        <f t="shared" ca="1" si="14"/>
        <v>140.19999999999999</v>
      </c>
      <c r="BX10" s="556">
        <f t="shared" ca="1" si="14"/>
        <v>140.19999999999999</v>
      </c>
      <c r="BY10" s="556">
        <f t="shared" ca="1" si="14"/>
        <v>140.19999999999999</v>
      </c>
      <c r="BZ10" s="556">
        <f t="shared" ca="1" si="14"/>
        <v>140.19999999999999</v>
      </c>
      <c r="CA10" s="556">
        <f t="shared" ca="1" si="14"/>
        <v>140.19999999999999</v>
      </c>
      <c r="CB10" s="556">
        <f t="shared" ca="1" si="14"/>
        <v>140.19999999999999</v>
      </c>
      <c r="CC10" s="556">
        <f t="shared" ca="1" si="14"/>
        <v>140.19999999999999</v>
      </c>
      <c r="CD10" s="556">
        <f t="shared" ca="1" si="14"/>
        <v>140.19999999999999</v>
      </c>
      <c r="CE10" s="556">
        <f t="shared" ca="1" si="14"/>
        <v>140.19999999999999</v>
      </c>
      <c r="CF10" s="556">
        <f t="shared" ca="1" si="14"/>
        <v>140.19999999999999</v>
      </c>
      <c r="CG10" s="556">
        <f t="shared" ca="1" si="14"/>
        <v>140.19999999999999</v>
      </c>
    </row>
    <row r="11" spans="2:85" x14ac:dyDescent="0.2">
      <c r="B11" s="380">
        <v>35</v>
      </c>
      <c r="C11" s="563" t="s">
        <v>2135</v>
      </c>
      <c r="D11" s="564">
        <f ca="1">WP_Daten!G5</f>
        <v>105</v>
      </c>
      <c r="E11" s="565">
        <f ca="1">WP_Daten!I5</f>
        <v>130.75</v>
      </c>
      <c r="F11" s="565">
        <f ca="1">WP_Daten!K5</f>
        <v>140.19999999999999</v>
      </c>
      <c r="G11" s="565">
        <f ca="1">WP_Daten!M5</f>
        <v>140.19999999999999</v>
      </c>
      <c r="H11" s="649">
        <f ca="1">WP_Daten!O5</f>
        <v>0</v>
      </c>
      <c r="I11" s="566"/>
      <c r="J11" s="567"/>
      <c r="S11" s="552" t="s">
        <v>3275</v>
      </c>
      <c r="T11" s="556">
        <f t="shared" ref="T11:AY11" ca="1" si="15">OFFSET($C$34,0,T$3)</f>
        <v>72.612500000000011</v>
      </c>
      <c r="U11" s="556">
        <f t="shared" ca="1" si="15"/>
        <v>72.612500000000011</v>
      </c>
      <c r="V11" s="556">
        <f t="shared" ca="1" si="15"/>
        <v>72.612500000000011</v>
      </c>
      <c r="W11" s="556">
        <f t="shared" ca="1" si="15"/>
        <v>72.612500000000011</v>
      </c>
      <c r="X11" s="556">
        <f t="shared" ca="1" si="15"/>
        <v>72.612500000000011</v>
      </c>
      <c r="Y11" s="556">
        <f t="shared" ca="1" si="15"/>
        <v>72.612500000000011</v>
      </c>
      <c r="Z11" s="556">
        <f t="shared" ca="1" si="15"/>
        <v>72.612500000000011</v>
      </c>
      <c r="AA11" s="556">
        <f t="shared" ca="1" si="15"/>
        <v>72.612500000000011</v>
      </c>
      <c r="AB11" s="556">
        <f t="shared" ca="1" si="15"/>
        <v>72.612500000000011</v>
      </c>
      <c r="AC11" s="556">
        <f t="shared" ca="1" si="15"/>
        <v>72.612500000000011</v>
      </c>
      <c r="AD11" s="556">
        <f t="shared" ca="1" si="15"/>
        <v>104.80000000000001</v>
      </c>
      <c r="AE11" s="556">
        <f t="shared" ca="1" si="15"/>
        <v>104.80000000000001</v>
      </c>
      <c r="AF11" s="556">
        <f t="shared" ca="1" si="15"/>
        <v>104.80000000000001</v>
      </c>
      <c r="AG11" s="556">
        <f t="shared" ca="1" si="15"/>
        <v>104.80000000000001</v>
      </c>
      <c r="AH11" s="556">
        <f t="shared" ca="1" si="15"/>
        <v>104.80000000000001</v>
      </c>
      <c r="AI11" s="556">
        <f t="shared" ca="1" si="15"/>
        <v>104.80000000000001</v>
      </c>
      <c r="AJ11" s="556">
        <f t="shared" ca="1" si="15"/>
        <v>104.80000000000001</v>
      </c>
      <c r="AK11" s="556">
        <f t="shared" ca="1" si="15"/>
        <v>104.80000000000001</v>
      </c>
      <c r="AL11" s="556">
        <f t="shared" ca="1" si="15"/>
        <v>130.55000000000001</v>
      </c>
      <c r="AM11" s="556">
        <f t="shared" ca="1" si="15"/>
        <v>130.55000000000001</v>
      </c>
      <c r="AN11" s="556">
        <f t="shared" ca="1" si="15"/>
        <v>130.55000000000001</v>
      </c>
      <c r="AO11" s="556">
        <f t="shared" ca="1" si="15"/>
        <v>130.55000000000001</v>
      </c>
      <c r="AP11" s="556">
        <f t="shared" ca="1" si="15"/>
        <v>130.55000000000001</v>
      </c>
      <c r="AQ11" s="556">
        <f t="shared" ca="1" si="15"/>
        <v>130.55000000000001</v>
      </c>
      <c r="AR11" s="556">
        <f t="shared" ca="1" si="15"/>
        <v>130.55000000000001</v>
      </c>
      <c r="AS11" s="556">
        <f t="shared" ca="1" si="15"/>
        <v>130.55000000000001</v>
      </c>
      <c r="AT11" s="556">
        <f t="shared" ca="1" si="15"/>
        <v>130.55000000000001</v>
      </c>
      <c r="AU11" s="556">
        <f t="shared" ca="1" si="15"/>
        <v>138.65</v>
      </c>
      <c r="AV11" s="556">
        <f t="shared" ca="1" si="15"/>
        <v>138.65</v>
      </c>
      <c r="AW11" s="556">
        <f t="shared" ca="1" si="15"/>
        <v>138.65</v>
      </c>
      <c r="AX11" s="556">
        <f t="shared" ca="1" si="15"/>
        <v>138.65</v>
      </c>
      <c r="AY11" s="556">
        <f t="shared" ca="1" si="15"/>
        <v>138.65</v>
      </c>
      <c r="AZ11" s="556">
        <f t="shared" ref="AZ11:CG11" ca="1" si="16">OFFSET($C$34,0,AZ$3)</f>
        <v>143.15</v>
      </c>
      <c r="BA11" s="556">
        <f t="shared" ca="1" si="16"/>
        <v>143.15</v>
      </c>
      <c r="BB11" s="556">
        <f t="shared" ca="1" si="16"/>
        <v>143.15</v>
      </c>
      <c r="BC11" s="556">
        <f t="shared" ca="1" si="16"/>
        <v>143.15</v>
      </c>
      <c r="BD11" s="556">
        <f t="shared" ca="1" si="16"/>
        <v>143.15</v>
      </c>
      <c r="BE11" s="556">
        <f t="shared" ca="1" si="16"/>
        <v>143.15</v>
      </c>
      <c r="BF11" s="556">
        <f t="shared" ca="1" si="16"/>
        <v>143.15</v>
      </c>
      <c r="BG11" s="556">
        <f t="shared" ca="1" si="16"/>
        <v>143.15</v>
      </c>
      <c r="BH11" s="556">
        <f t="shared" ca="1" si="16"/>
        <v>143.15</v>
      </c>
      <c r="BI11" s="556">
        <f t="shared" ca="1" si="16"/>
        <v>143.15</v>
      </c>
      <c r="BJ11" s="556">
        <f t="shared" ca="1" si="16"/>
        <v>143.15</v>
      </c>
      <c r="BK11" s="556">
        <f t="shared" ca="1" si="16"/>
        <v>143.15</v>
      </c>
      <c r="BL11" s="556">
        <f t="shared" ca="1" si="16"/>
        <v>143.15</v>
      </c>
      <c r="BM11" s="556">
        <f t="shared" ca="1" si="16"/>
        <v>143.15</v>
      </c>
      <c r="BN11" s="556">
        <f t="shared" ca="1" si="16"/>
        <v>143.15</v>
      </c>
      <c r="BO11" s="556">
        <f t="shared" ca="1" si="16"/>
        <v>143.15</v>
      </c>
      <c r="BP11" s="556">
        <f t="shared" ca="1" si="16"/>
        <v>143.15</v>
      </c>
      <c r="BQ11" s="556">
        <f t="shared" ca="1" si="16"/>
        <v>143.15</v>
      </c>
      <c r="BR11" s="556">
        <f t="shared" ca="1" si="16"/>
        <v>143.15</v>
      </c>
      <c r="BS11" s="556">
        <f t="shared" ca="1" si="16"/>
        <v>143.15</v>
      </c>
      <c r="BT11" s="556">
        <f t="shared" ca="1" si="16"/>
        <v>143.15</v>
      </c>
      <c r="BU11" s="556">
        <f t="shared" ca="1" si="16"/>
        <v>143.15</v>
      </c>
      <c r="BV11" s="556">
        <f t="shared" ca="1" si="16"/>
        <v>143.15</v>
      </c>
      <c r="BW11" s="556">
        <f t="shared" ca="1" si="16"/>
        <v>143.15</v>
      </c>
      <c r="BX11" s="556">
        <f t="shared" ca="1" si="16"/>
        <v>143.15</v>
      </c>
      <c r="BY11" s="556">
        <f t="shared" ca="1" si="16"/>
        <v>143.15</v>
      </c>
      <c r="BZ11" s="556">
        <f t="shared" ca="1" si="16"/>
        <v>143.15</v>
      </c>
      <c r="CA11" s="556">
        <f t="shared" ca="1" si="16"/>
        <v>143.15</v>
      </c>
      <c r="CB11" s="556">
        <f t="shared" ca="1" si="16"/>
        <v>143.15</v>
      </c>
      <c r="CC11" s="556">
        <f t="shared" ca="1" si="16"/>
        <v>143.15</v>
      </c>
      <c r="CD11" s="556">
        <f t="shared" ca="1" si="16"/>
        <v>143.15</v>
      </c>
      <c r="CE11" s="556">
        <f t="shared" ca="1" si="16"/>
        <v>143.15</v>
      </c>
      <c r="CF11" s="556">
        <f t="shared" ca="1" si="16"/>
        <v>143.15</v>
      </c>
      <c r="CG11" s="556">
        <f t="shared" ca="1" si="16"/>
        <v>143.15</v>
      </c>
    </row>
    <row r="12" spans="2:85" x14ac:dyDescent="0.2">
      <c r="B12" s="557"/>
      <c r="C12" s="568" t="s">
        <v>774</v>
      </c>
      <c r="D12" s="569">
        <f ca="1">WP_Daten!H5</f>
        <v>2.5</v>
      </c>
      <c r="E12" s="570">
        <f ca="1">WP_Daten!J5</f>
        <v>2.8</v>
      </c>
      <c r="F12" s="570">
        <f ca="1">WP_Daten!L5</f>
        <v>3.5</v>
      </c>
      <c r="G12" s="570">
        <f ca="1">WP_Daten!N5</f>
        <v>4.75</v>
      </c>
      <c r="H12" s="650">
        <f ca="1">WP_Daten!P5</f>
        <v>0</v>
      </c>
      <c r="I12" s="571"/>
      <c r="J12" s="568"/>
      <c r="S12" s="552" t="s">
        <v>3276</v>
      </c>
      <c r="T12" s="556">
        <f t="shared" ref="T12:AY12" ca="1" si="17">OFFSET($C$34,0,T$4)</f>
        <v>104.80000000000001</v>
      </c>
      <c r="U12" s="556">
        <f t="shared" ca="1" si="17"/>
        <v>104.80000000000001</v>
      </c>
      <c r="V12" s="556">
        <f t="shared" ca="1" si="17"/>
        <v>104.80000000000001</v>
      </c>
      <c r="W12" s="556">
        <f t="shared" ca="1" si="17"/>
        <v>104.80000000000001</v>
      </c>
      <c r="X12" s="556">
        <f t="shared" ca="1" si="17"/>
        <v>104.80000000000001</v>
      </c>
      <c r="Y12" s="556">
        <f t="shared" ca="1" si="17"/>
        <v>104.80000000000001</v>
      </c>
      <c r="Z12" s="556">
        <f t="shared" ca="1" si="17"/>
        <v>104.80000000000001</v>
      </c>
      <c r="AA12" s="556">
        <f t="shared" ca="1" si="17"/>
        <v>104.80000000000001</v>
      </c>
      <c r="AB12" s="556">
        <f t="shared" ca="1" si="17"/>
        <v>104.80000000000001</v>
      </c>
      <c r="AC12" s="556">
        <f t="shared" ca="1" si="17"/>
        <v>104.80000000000001</v>
      </c>
      <c r="AD12" s="556">
        <f t="shared" ca="1" si="17"/>
        <v>130.55000000000001</v>
      </c>
      <c r="AE12" s="556">
        <f t="shared" ca="1" si="17"/>
        <v>130.55000000000001</v>
      </c>
      <c r="AF12" s="556">
        <f t="shared" ca="1" si="17"/>
        <v>130.55000000000001</v>
      </c>
      <c r="AG12" s="556">
        <f t="shared" ca="1" si="17"/>
        <v>130.55000000000001</v>
      </c>
      <c r="AH12" s="556">
        <f t="shared" ca="1" si="17"/>
        <v>130.55000000000001</v>
      </c>
      <c r="AI12" s="556">
        <f t="shared" ca="1" si="17"/>
        <v>130.55000000000001</v>
      </c>
      <c r="AJ12" s="556">
        <f t="shared" ca="1" si="17"/>
        <v>130.55000000000001</v>
      </c>
      <c r="AK12" s="556">
        <f t="shared" ca="1" si="17"/>
        <v>130.55000000000001</v>
      </c>
      <c r="AL12" s="556">
        <f t="shared" ca="1" si="17"/>
        <v>138.65</v>
      </c>
      <c r="AM12" s="556">
        <f t="shared" ca="1" si="17"/>
        <v>138.65</v>
      </c>
      <c r="AN12" s="556">
        <f t="shared" ca="1" si="17"/>
        <v>138.65</v>
      </c>
      <c r="AO12" s="556">
        <f t="shared" ca="1" si="17"/>
        <v>138.65</v>
      </c>
      <c r="AP12" s="556">
        <f t="shared" ca="1" si="17"/>
        <v>138.65</v>
      </c>
      <c r="AQ12" s="556">
        <f t="shared" ca="1" si="17"/>
        <v>138.65</v>
      </c>
      <c r="AR12" s="556">
        <f t="shared" ca="1" si="17"/>
        <v>138.65</v>
      </c>
      <c r="AS12" s="556">
        <f t="shared" ca="1" si="17"/>
        <v>138.65</v>
      </c>
      <c r="AT12" s="556">
        <f t="shared" ca="1" si="17"/>
        <v>138.65</v>
      </c>
      <c r="AU12" s="556">
        <f t="shared" ca="1" si="17"/>
        <v>143.15</v>
      </c>
      <c r="AV12" s="556">
        <f t="shared" ca="1" si="17"/>
        <v>143.15</v>
      </c>
      <c r="AW12" s="556">
        <f t="shared" ca="1" si="17"/>
        <v>143.15</v>
      </c>
      <c r="AX12" s="556">
        <f t="shared" ca="1" si="17"/>
        <v>143.15</v>
      </c>
      <c r="AY12" s="556">
        <f t="shared" ca="1" si="17"/>
        <v>143.15</v>
      </c>
      <c r="AZ12" s="556">
        <f t="shared" ref="AZ12:CG12" ca="1" si="18">OFFSET($C$34,0,AZ$4)</f>
        <v>143.15</v>
      </c>
      <c r="BA12" s="556">
        <f t="shared" ca="1" si="18"/>
        <v>143.15</v>
      </c>
      <c r="BB12" s="556">
        <f t="shared" ca="1" si="18"/>
        <v>143.15</v>
      </c>
      <c r="BC12" s="556">
        <f t="shared" ca="1" si="18"/>
        <v>143.15</v>
      </c>
      <c r="BD12" s="556">
        <f t="shared" ca="1" si="18"/>
        <v>143.15</v>
      </c>
      <c r="BE12" s="556">
        <f t="shared" ca="1" si="18"/>
        <v>143.15</v>
      </c>
      <c r="BF12" s="556">
        <f t="shared" ca="1" si="18"/>
        <v>143.15</v>
      </c>
      <c r="BG12" s="556">
        <f t="shared" ca="1" si="18"/>
        <v>143.15</v>
      </c>
      <c r="BH12" s="556">
        <f t="shared" ca="1" si="18"/>
        <v>143.15</v>
      </c>
      <c r="BI12" s="556">
        <f t="shared" ca="1" si="18"/>
        <v>143.15</v>
      </c>
      <c r="BJ12" s="556">
        <f t="shared" ca="1" si="18"/>
        <v>143.15</v>
      </c>
      <c r="BK12" s="556">
        <f t="shared" ca="1" si="18"/>
        <v>143.15</v>
      </c>
      <c r="BL12" s="556">
        <f t="shared" ca="1" si="18"/>
        <v>143.15</v>
      </c>
      <c r="BM12" s="556">
        <f t="shared" ca="1" si="18"/>
        <v>143.15</v>
      </c>
      <c r="BN12" s="556">
        <f t="shared" ca="1" si="18"/>
        <v>143.15</v>
      </c>
      <c r="BO12" s="556">
        <f t="shared" ca="1" si="18"/>
        <v>143.15</v>
      </c>
      <c r="BP12" s="556">
        <f t="shared" ca="1" si="18"/>
        <v>143.15</v>
      </c>
      <c r="BQ12" s="556">
        <f t="shared" ca="1" si="18"/>
        <v>143.15</v>
      </c>
      <c r="BR12" s="556">
        <f t="shared" ca="1" si="18"/>
        <v>143.15</v>
      </c>
      <c r="BS12" s="556">
        <f t="shared" ca="1" si="18"/>
        <v>143.15</v>
      </c>
      <c r="BT12" s="556">
        <f t="shared" ca="1" si="18"/>
        <v>143.15</v>
      </c>
      <c r="BU12" s="556">
        <f t="shared" ca="1" si="18"/>
        <v>143.15</v>
      </c>
      <c r="BV12" s="556">
        <f t="shared" ca="1" si="18"/>
        <v>143.15</v>
      </c>
      <c r="BW12" s="556">
        <f t="shared" ca="1" si="18"/>
        <v>143.15</v>
      </c>
      <c r="BX12" s="556">
        <f t="shared" ca="1" si="18"/>
        <v>143.15</v>
      </c>
      <c r="BY12" s="556">
        <f t="shared" ca="1" si="18"/>
        <v>143.15</v>
      </c>
      <c r="BZ12" s="556">
        <f t="shared" ca="1" si="18"/>
        <v>143.15</v>
      </c>
      <c r="CA12" s="556">
        <f t="shared" ca="1" si="18"/>
        <v>143.15</v>
      </c>
      <c r="CB12" s="556">
        <f t="shared" ca="1" si="18"/>
        <v>143.15</v>
      </c>
      <c r="CC12" s="556">
        <f t="shared" ca="1" si="18"/>
        <v>143.15</v>
      </c>
      <c r="CD12" s="556">
        <f t="shared" ca="1" si="18"/>
        <v>143.15</v>
      </c>
      <c r="CE12" s="556">
        <f t="shared" ca="1" si="18"/>
        <v>143.15</v>
      </c>
      <c r="CF12" s="556">
        <f t="shared" ca="1" si="18"/>
        <v>143.15</v>
      </c>
      <c r="CG12" s="556">
        <f t="shared" ca="1" si="18"/>
        <v>143.15</v>
      </c>
    </row>
    <row r="13" spans="2:85" x14ac:dyDescent="0.2">
      <c r="B13" s="380">
        <v>55</v>
      </c>
      <c r="C13" s="563" t="s">
        <v>2135</v>
      </c>
      <c r="D13" s="572"/>
      <c r="E13" s="565">
        <f ca="1">WP_Daten!Q5</f>
        <v>130.55000000000001</v>
      </c>
      <c r="F13" s="566"/>
      <c r="G13" s="565">
        <f ca="1">WP_Daten!S5</f>
        <v>143.15</v>
      </c>
      <c r="H13" s="565">
        <f ca="1">WP_Daten!U5</f>
        <v>0</v>
      </c>
      <c r="I13" s="566"/>
      <c r="J13" s="567"/>
      <c r="S13" s="641" t="s">
        <v>3884</v>
      </c>
      <c r="T13" s="573">
        <f ca="1">OFFSET($C$32,0,T$3)</f>
        <v>2.0833333333333335</v>
      </c>
      <c r="U13" s="573">
        <f t="shared" ref="U13:CF13" ca="1" si="19">OFFSET($C$32,0,U$3)</f>
        <v>2.0833333333333335</v>
      </c>
      <c r="V13" s="573">
        <f t="shared" ca="1" si="19"/>
        <v>2.0833333333333335</v>
      </c>
      <c r="W13" s="573">
        <f t="shared" ca="1" si="19"/>
        <v>2.0833333333333335</v>
      </c>
      <c r="X13" s="573">
        <f t="shared" ca="1" si="19"/>
        <v>2.0833333333333335</v>
      </c>
      <c r="Y13" s="573">
        <f t="shared" ca="1" si="19"/>
        <v>2.0833333333333335</v>
      </c>
      <c r="Z13" s="573">
        <f t="shared" ca="1" si="19"/>
        <v>2.0833333333333335</v>
      </c>
      <c r="AA13" s="573">
        <f t="shared" ca="1" si="19"/>
        <v>2.0833333333333335</v>
      </c>
      <c r="AB13" s="573">
        <f t="shared" ca="1" si="19"/>
        <v>2.0833333333333335</v>
      </c>
      <c r="AC13" s="573">
        <f t="shared" ca="1" si="19"/>
        <v>2.0833333333333335</v>
      </c>
      <c r="AD13" s="573">
        <f t="shared" ca="1" si="19"/>
        <v>2.5</v>
      </c>
      <c r="AE13" s="573">
        <f t="shared" ca="1" si="19"/>
        <v>2.5</v>
      </c>
      <c r="AF13" s="573">
        <f t="shared" ca="1" si="19"/>
        <v>2.5</v>
      </c>
      <c r="AG13" s="573">
        <f t="shared" ca="1" si="19"/>
        <v>2.5</v>
      </c>
      <c r="AH13" s="573">
        <f t="shared" ca="1" si="19"/>
        <v>2.5</v>
      </c>
      <c r="AI13" s="573">
        <f t="shared" ca="1" si="19"/>
        <v>2.5</v>
      </c>
      <c r="AJ13" s="573">
        <f t="shared" ca="1" si="19"/>
        <v>2.5</v>
      </c>
      <c r="AK13" s="573">
        <f t="shared" ca="1" si="19"/>
        <v>2.5</v>
      </c>
      <c r="AL13" s="573">
        <f t="shared" ca="1" si="19"/>
        <v>2.8</v>
      </c>
      <c r="AM13" s="573">
        <f t="shared" ca="1" si="19"/>
        <v>2.8</v>
      </c>
      <c r="AN13" s="573">
        <f t="shared" ca="1" si="19"/>
        <v>2.8</v>
      </c>
      <c r="AO13" s="573">
        <f t="shared" ca="1" si="19"/>
        <v>2.8</v>
      </c>
      <c r="AP13" s="573">
        <f t="shared" ca="1" si="19"/>
        <v>2.8</v>
      </c>
      <c r="AQ13" s="573">
        <f t="shared" ca="1" si="19"/>
        <v>2.8</v>
      </c>
      <c r="AR13" s="573">
        <f t="shared" ca="1" si="19"/>
        <v>2.8</v>
      </c>
      <c r="AS13" s="573">
        <f t="shared" ca="1" si="19"/>
        <v>2.8</v>
      </c>
      <c r="AT13" s="573">
        <f t="shared" ca="1" si="19"/>
        <v>2.8</v>
      </c>
      <c r="AU13" s="573">
        <f t="shared" ca="1" si="19"/>
        <v>3.5</v>
      </c>
      <c r="AV13" s="573">
        <f t="shared" ca="1" si="19"/>
        <v>3.5</v>
      </c>
      <c r="AW13" s="573">
        <f t="shared" ca="1" si="19"/>
        <v>3.5</v>
      </c>
      <c r="AX13" s="573">
        <f t="shared" ca="1" si="19"/>
        <v>3.5</v>
      </c>
      <c r="AY13" s="573">
        <f t="shared" ca="1" si="19"/>
        <v>3.5</v>
      </c>
      <c r="AZ13" s="573">
        <f t="shared" ca="1" si="19"/>
        <v>4.75</v>
      </c>
      <c r="BA13" s="573">
        <f t="shared" ca="1" si="19"/>
        <v>4.75</v>
      </c>
      <c r="BB13" s="573">
        <f t="shared" ca="1" si="19"/>
        <v>4.75</v>
      </c>
      <c r="BC13" s="573">
        <f t="shared" ca="1" si="19"/>
        <v>4.75</v>
      </c>
      <c r="BD13" s="573">
        <f t="shared" ca="1" si="19"/>
        <v>4.75</v>
      </c>
      <c r="BE13" s="573">
        <f t="shared" ca="1" si="19"/>
        <v>4.75</v>
      </c>
      <c r="BF13" s="573">
        <f t="shared" ca="1" si="19"/>
        <v>4.75</v>
      </c>
      <c r="BG13" s="573">
        <f t="shared" ca="1" si="19"/>
        <v>4.75</v>
      </c>
      <c r="BH13" s="573">
        <f t="shared" ca="1" si="19"/>
        <v>4.75</v>
      </c>
      <c r="BI13" s="573">
        <f t="shared" ca="1" si="19"/>
        <v>4.75</v>
      </c>
      <c r="BJ13" s="573">
        <f t="shared" ca="1" si="19"/>
        <v>4.75</v>
      </c>
      <c r="BK13" s="573">
        <f t="shared" ca="1" si="19"/>
        <v>4.75</v>
      </c>
      <c r="BL13" s="573">
        <f t="shared" ca="1" si="19"/>
        <v>4.75</v>
      </c>
      <c r="BM13" s="573">
        <f t="shared" ca="1" si="19"/>
        <v>4.75</v>
      </c>
      <c r="BN13" s="573">
        <f t="shared" ca="1" si="19"/>
        <v>4.75</v>
      </c>
      <c r="BO13" s="573">
        <f t="shared" ca="1" si="19"/>
        <v>4.75</v>
      </c>
      <c r="BP13" s="573">
        <f t="shared" ca="1" si="19"/>
        <v>4.75</v>
      </c>
      <c r="BQ13" s="573">
        <f t="shared" ca="1" si="19"/>
        <v>4.75</v>
      </c>
      <c r="BR13" s="573">
        <f t="shared" ca="1" si="19"/>
        <v>4.75</v>
      </c>
      <c r="BS13" s="573">
        <f t="shared" ca="1" si="19"/>
        <v>4.75</v>
      </c>
      <c r="BT13" s="573">
        <f t="shared" ca="1" si="19"/>
        <v>4.75</v>
      </c>
      <c r="BU13" s="573">
        <f t="shared" ca="1" si="19"/>
        <v>4.75</v>
      </c>
      <c r="BV13" s="573">
        <f t="shared" ca="1" si="19"/>
        <v>4.75</v>
      </c>
      <c r="BW13" s="573">
        <f t="shared" ca="1" si="19"/>
        <v>4.75</v>
      </c>
      <c r="BX13" s="573">
        <f t="shared" ca="1" si="19"/>
        <v>4.75</v>
      </c>
      <c r="BY13" s="573">
        <f t="shared" ca="1" si="19"/>
        <v>4.75</v>
      </c>
      <c r="BZ13" s="573">
        <f t="shared" ca="1" si="19"/>
        <v>4.75</v>
      </c>
      <c r="CA13" s="573">
        <f t="shared" ca="1" si="19"/>
        <v>4.75</v>
      </c>
      <c r="CB13" s="573">
        <f t="shared" ca="1" si="19"/>
        <v>4.75</v>
      </c>
      <c r="CC13" s="573">
        <f t="shared" ca="1" si="19"/>
        <v>4.75</v>
      </c>
      <c r="CD13" s="573">
        <f t="shared" ca="1" si="19"/>
        <v>4.75</v>
      </c>
      <c r="CE13" s="573">
        <f t="shared" ca="1" si="19"/>
        <v>4.75</v>
      </c>
      <c r="CF13" s="573">
        <f t="shared" ca="1" si="19"/>
        <v>4.75</v>
      </c>
      <c r="CG13" s="642">
        <f ca="1">OFFSET($C$32,0,CG$3)</f>
        <v>4.75</v>
      </c>
    </row>
    <row r="14" spans="2:85" x14ac:dyDescent="0.2">
      <c r="B14" s="557"/>
      <c r="C14" s="568" t="s">
        <v>774</v>
      </c>
      <c r="D14" s="574"/>
      <c r="E14" s="570">
        <f ca="1">WP_Daten!R5</f>
        <v>2.06</v>
      </c>
      <c r="F14" s="571"/>
      <c r="G14" s="570">
        <f ca="1">WP_Daten!T5</f>
        <v>3.07</v>
      </c>
      <c r="H14" s="570">
        <f ca="1">WP_Daten!V5</f>
        <v>0</v>
      </c>
      <c r="I14" s="571"/>
      <c r="J14" s="568"/>
      <c r="S14" s="641" t="s">
        <v>3885</v>
      </c>
      <c r="T14" s="573">
        <f ca="1">OFFSET($C$32,0,T$4)</f>
        <v>2.5</v>
      </c>
      <c r="U14" s="573">
        <f t="shared" ref="U14:CF14" ca="1" si="20">OFFSET($C$32,0,U$4)</f>
        <v>2.5</v>
      </c>
      <c r="V14" s="573">
        <f t="shared" ca="1" si="20"/>
        <v>2.5</v>
      </c>
      <c r="W14" s="573">
        <f t="shared" ca="1" si="20"/>
        <v>2.5</v>
      </c>
      <c r="X14" s="573">
        <f t="shared" ca="1" si="20"/>
        <v>2.5</v>
      </c>
      <c r="Y14" s="573">
        <f t="shared" ca="1" si="20"/>
        <v>2.5</v>
      </c>
      <c r="Z14" s="573">
        <f t="shared" ca="1" si="20"/>
        <v>2.5</v>
      </c>
      <c r="AA14" s="573">
        <f t="shared" ca="1" si="20"/>
        <v>2.5</v>
      </c>
      <c r="AB14" s="573">
        <f t="shared" ca="1" si="20"/>
        <v>2.5</v>
      </c>
      <c r="AC14" s="573">
        <f t="shared" ca="1" si="20"/>
        <v>2.5</v>
      </c>
      <c r="AD14" s="573">
        <f t="shared" ca="1" si="20"/>
        <v>2.8</v>
      </c>
      <c r="AE14" s="573">
        <f t="shared" ca="1" si="20"/>
        <v>2.8</v>
      </c>
      <c r="AF14" s="573">
        <f t="shared" ca="1" si="20"/>
        <v>2.8</v>
      </c>
      <c r="AG14" s="573">
        <f t="shared" ca="1" si="20"/>
        <v>2.8</v>
      </c>
      <c r="AH14" s="573">
        <f t="shared" ca="1" si="20"/>
        <v>2.8</v>
      </c>
      <c r="AI14" s="573">
        <f t="shared" ca="1" si="20"/>
        <v>2.8</v>
      </c>
      <c r="AJ14" s="573">
        <f t="shared" ca="1" si="20"/>
        <v>2.8</v>
      </c>
      <c r="AK14" s="573">
        <f t="shared" ca="1" si="20"/>
        <v>2.8</v>
      </c>
      <c r="AL14" s="573">
        <f t="shared" ca="1" si="20"/>
        <v>3.5</v>
      </c>
      <c r="AM14" s="573">
        <f t="shared" ca="1" si="20"/>
        <v>3.5</v>
      </c>
      <c r="AN14" s="573">
        <f t="shared" ca="1" si="20"/>
        <v>3.5</v>
      </c>
      <c r="AO14" s="573">
        <f t="shared" ca="1" si="20"/>
        <v>3.5</v>
      </c>
      <c r="AP14" s="573">
        <f t="shared" ca="1" si="20"/>
        <v>3.5</v>
      </c>
      <c r="AQ14" s="573">
        <f t="shared" ca="1" si="20"/>
        <v>3.5</v>
      </c>
      <c r="AR14" s="573">
        <f t="shared" ca="1" si="20"/>
        <v>3.5</v>
      </c>
      <c r="AS14" s="573">
        <f t="shared" ca="1" si="20"/>
        <v>3.5</v>
      </c>
      <c r="AT14" s="573">
        <f t="shared" ca="1" si="20"/>
        <v>3.5</v>
      </c>
      <c r="AU14" s="573">
        <f t="shared" ca="1" si="20"/>
        <v>4.75</v>
      </c>
      <c r="AV14" s="573">
        <f t="shared" ca="1" si="20"/>
        <v>4.75</v>
      </c>
      <c r="AW14" s="573">
        <f t="shared" ca="1" si="20"/>
        <v>4.75</v>
      </c>
      <c r="AX14" s="573">
        <f t="shared" ca="1" si="20"/>
        <v>4.75</v>
      </c>
      <c r="AY14" s="573">
        <f t="shared" ca="1" si="20"/>
        <v>4.75</v>
      </c>
      <c r="AZ14" s="573">
        <f t="shared" ca="1" si="20"/>
        <v>4.75</v>
      </c>
      <c r="BA14" s="573">
        <f t="shared" ca="1" si="20"/>
        <v>4.75</v>
      </c>
      <c r="BB14" s="573">
        <f t="shared" ca="1" si="20"/>
        <v>4.75</v>
      </c>
      <c r="BC14" s="573">
        <f t="shared" ca="1" si="20"/>
        <v>4.75</v>
      </c>
      <c r="BD14" s="573">
        <f t="shared" ca="1" si="20"/>
        <v>4.75</v>
      </c>
      <c r="BE14" s="573">
        <f t="shared" ca="1" si="20"/>
        <v>4.75</v>
      </c>
      <c r="BF14" s="573">
        <f t="shared" ca="1" si="20"/>
        <v>4.75</v>
      </c>
      <c r="BG14" s="573">
        <f t="shared" ca="1" si="20"/>
        <v>4.75</v>
      </c>
      <c r="BH14" s="573">
        <f t="shared" ca="1" si="20"/>
        <v>4.75</v>
      </c>
      <c r="BI14" s="573">
        <f t="shared" ca="1" si="20"/>
        <v>4.75</v>
      </c>
      <c r="BJ14" s="573">
        <f t="shared" ca="1" si="20"/>
        <v>4.75</v>
      </c>
      <c r="BK14" s="573">
        <f t="shared" ca="1" si="20"/>
        <v>4.75</v>
      </c>
      <c r="BL14" s="573">
        <f t="shared" ca="1" si="20"/>
        <v>4.75</v>
      </c>
      <c r="BM14" s="573">
        <f t="shared" ca="1" si="20"/>
        <v>4.75</v>
      </c>
      <c r="BN14" s="573">
        <f t="shared" ca="1" si="20"/>
        <v>4.75</v>
      </c>
      <c r="BO14" s="573">
        <f t="shared" ca="1" si="20"/>
        <v>4.75</v>
      </c>
      <c r="BP14" s="573">
        <f t="shared" ca="1" si="20"/>
        <v>4.75</v>
      </c>
      <c r="BQ14" s="573">
        <f t="shared" ca="1" si="20"/>
        <v>4.75</v>
      </c>
      <c r="BR14" s="573">
        <f t="shared" ca="1" si="20"/>
        <v>4.75</v>
      </c>
      <c r="BS14" s="573">
        <f t="shared" ca="1" si="20"/>
        <v>4.75</v>
      </c>
      <c r="BT14" s="573">
        <f t="shared" ca="1" si="20"/>
        <v>4.75</v>
      </c>
      <c r="BU14" s="573">
        <f t="shared" ca="1" si="20"/>
        <v>4.75</v>
      </c>
      <c r="BV14" s="573">
        <f t="shared" ca="1" si="20"/>
        <v>4.75</v>
      </c>
      <c r="BW14" s="573">
        <f t="shared" ca="1" si="20"/>
        <v>4.75</v>
      </c>
      <c r="BX14" s="573">
        <f t="shared" ca="1" si="20"/>
        <v>4.75</v>
      </c>
      <c r="BY14" s="573">
        <f t="shared" ca="1" si="20"/>
        <v>4.75</v>
      </c>
      <c r="BZ14" s="573">
        <f t="shared" ca="1" si="20"/>
        <v>4.75</v>
      </c>
      <c r="CA14" s="573">
        <f t="shared" ca="1" si="20"/>
        <v>4.75</v>
      </c>
      <c r="CB14" s="573">
        <f t="shared" ca="1" si="20"/>
        <v>4.75</v>
      </c>
      <c r="CC14" s="573">
        <f t="shared" ca="1" si="20"/>
        <v>4.75</v>
      </c>
      <c r="CD14" s="573">
        <f t="shared" ca="1" si="20"/>
        <v>4.75</v>
      </c>
      <c r="CE14" s="573">
        <f t="shared" ca="1" si="20"/>
        <v>4.75</v>
      </c>
      <c r="CF14" s="573">
        <f t="shared" ca="1" si="20"/>
        <v>4.75</v>
      </c>
      <c r="CG14" s="642">
        <f ca="1">OFFSET($C$32,0,CG$4)</f>
        <v>4.75</v>
      </c>
    </row>
    <row r="15" spans="2:85" x14ac:dyDescent="0.2">
      <c r="S15" s="641" t="s">
        <v>3886</v>
      </c>
      <c r="T15" s="573">
        <f ca="1">OFFSET($C$35,0,T$3)</f>
        <v>1.5400000000000005</v>
      </c>
      <c r="U15" s="573">
        <f t="shared" ref="U15:CF15" ca="1" si="21">OFFSET($C$35,0,U$3)</f>
        <v>1.5400000000000005</v>
      </c>
      <c r="V15" s="573">
        <f t="shared" ca="1" si="21"/>
        <v>1.5400000000000005</v>
      </c>
      <c r="W15" s="573">
        <f t="shared" ca="1" si="21"/>
        <v>1.5400000000000005</v>
      </c>
      <c r="X15" s="573">
        <f t="shared" ca="1" si="21"/>
        <v>1.5400000000000005</v>
      </c>
      <c r="Y15" s="573">
        <f t="shared" ca="1" si="21"/>
        <v>1.5400000000000005</v>
      </c>
      <c r="Z15" s="573">
        <f t="shared" ca="1" si="21"/>
        <v>1.5400000000000005</v>
      </c>
      <c r="AA15" s="573">
        <f t="shared" ca="1" si="21"/>
        <v>1.5400000000000005</v>
      </c>
      <c r="AB15" s="573">
        <f t="shared" ca="1" si="21"/>
        <v>1.5400000000000005</v>
      </c>
      <c r="AC15" s="573">
        <f t="shared" ca="1" si="21"/>
        <v>1.5400000000000005</v>
      </c>
      <c r="AD15" s="573">
        <f t="shared" ca="1" si="21"/>
        <v>1.7600000000000002</v>
      </c>
      <c r="AE15" s="573">
        <f t="shared" ca="1" si="21"/>
        <v>1.7600000000000002</v>
      </c>
      <c r="AF15" s="573">
        <f t="shared" ca="1" si="21"/>
        <v>1.7600000000000002</v>
      </c>
      <c r="AG15" s="573">
        <f t="shared" ca="1" si="21"/>
        <v>1.7600000000000002</v>
      </c>
      <c r="AH15" s="573">
        <f t="shared" ca="1" si="21"/>
        <v>1.7600000000000002</v>
      </c>
      <c r="AI15" s="573">
        <f t="shared" ca="1" si="21"/>
        <v>1.7600000000000002</v>
      </c>
      <c r="AJ15" s="573">
        <f t="shared" ca="1" si="21"/>
        <v>1.7600000000000002</v>
      </c>
      <c r="AK15" s="573">
        <f t="shared" ca="1" si="21"/>
        <v>1.7600000000000002</v>
      </c>
      <c r="AL15" s="573">
        <f t="shared" ca="1" si="21"/>
        <v>2.06</v>
      </c>
      <c r="AM15" s="573">
        <f t="shared" ca="1" si="21"/>
        <v>2.06</v>
      </c>
      <c r="AN15" s="573">
        <f t="shared" ca="1" si="21"/>
        <v>2.06</v>
      </c>
      <c r="AO15" s="573">
        <f t="shared" ca="1" si="21"/>
        <v>2.06</v>
      </c>
      <c r="AP15" s="573">
        <f t="shared" ca="1" si="21"/>
        <v>2.06</v>
      </c>
      <c r="AQ15" s="573">
        <f t="shared" ca="1" si="21"/>
        <v>2.06</v>
      </c>
      <c r="AR15" s="573">
        <f t="shared" ca="1" si="21"/>
        <v>2.06</v>
      </c>
      <c r="AS15" s="573">
        <f t="shared" ca="1" si="21"/>
        <v>2.06</v>
      </c>
      <c r="AT15" s="573">
        <f t="shared" ca="1" si="21"/>
        <v>2.06</v>
      </c>
      <c r="AU15" s="573">
        <f t="shared" ca="1" si="21"/>
        <v>2.7092857142857145</v>
      </c>
      <c r="AV15" s="573">
        <f t="shared" ca="1" si="21"/>
        <v>2.7092857142857145</v>
      </c>
      <c r="AW15" s="573">
        <f t="shared" ca="1" si="21"/>
        <v>2.7092857142857145</v>
      </c>
      <c r="AX15" s="573">
        <f t="shared" ca="1" si="21"/>
        <v>2.7092857142857145</v>
      </c>
      <c r="AY15" s="573">
        <f t="shared" ca="1" si="21"/>
        <v>2.7092857142857145</v>
      </c>
      <c r="AZ15" s="573">
        <f t="shared" ca="1" si="21"/>
        <v>3.07</v>
      </c>
      <c r="BA15" s="573">
        <f t="shared" ca="1" si="21"/>
        <v>3.07</v>
      </c>
      <c r="BB15" s="573">
        <f t="shared" ca="1" si="21"/>
        <v>3.07</v>
      </c>
      <c r="BC15" s="573">
        <f t="shared" ca="1" si="21"/>
        <v>3.07</v>
      </c>
      <c r="BD15" s="573">
        <f t="shared" ca="1" si="21"/>
        <v>3.07</v>
      </c>
      <c r="BE15" s="573">
        <f t="shared" ca="1" si="21"/>
        <v>3.07</v>
      </c>
      <c r="BF15" s="573">
        <f t="shared" ca="1" si="21"/>
        <v>3.07</v>
      </c>
      <c r="BG15" s="573">
        <f t="shared" ca="1" si="21"/>
        <v>3.07</v>
      </c>
      <c r="BH15" s="573">
        <f t="shared" ca="1" si="21"/>
        <v>3.07</v>
      </c>
      <c r="BI15" s="573">
        <f t="shared" ca="1" si="21"/>
        <v>3.07</v>
      </c>
      <c r="BJ15" s="573">
        <f t="shared" ca="1" si="21"/>
        <v>3.07</v>
      </c>
      <c r="BK15" s="573">
        <f t="shared" ca="1" si="21"/>
        <v>3.07</v>
      </c>
      <c r="BL15" s="573">
        <f t="shared" ca="1" si="21"/>
        <v>3.07</v>
      </c>
      <c r="BM15" s="573">
        <f t="shared" ca="1" si="21"/>
        <v>3.07</v>
      </c>
      <c r="BN15" s="573">
        <f t="shared" ca="1" si="21"/>
        <v>3.07</v>
      </c>
      <c r="BO15" s="573">
        <f t="shared" ca="1" si="21"/>
        <v>3.07</v>
      </c>
      <c r="BP15" s="573">
        <f t="shared" ca="1" si="21"/>
        <v>3.07</v>
      </c>
      <c r="BQ15" s="573">
        <f t="shared" ca="1" si="21"/>
        <v>3.07</v>
      </c>
      <c r="BR15" s="573">
        <f t="shared" ca="1" si="21"/>
        <v>3.07</v>
      </c>
      <c r="BS15" s="573">
        <f t="shared" ca="1" si="21"/>
        <v>3.07</v>
      </c>
      <c r="BT15" s="573">
        <f t="shared" ca="1" si="21"/>
        <v>3.07</v>
      </c>
      <c r="BU15" s="573">
        <f t="shared" ca="1" si="21"/>
        <v>3.07</v>
      </c>
      <c r="BV15" s="573">
        <f t="shared" ca="1" si="21"/>
        <v>3.07</v>
      </c>
      <c r="BW15" s="573">
        <f t="shared" ca="1" si="21"/>
        <v>3.07</v>
      </c>
      <c r="BX15" s="573">
        <f t="shared" ca="1" si="21"/>
        <v>3.07</v>
      </c>
      <c r="BY15" s="573">
        <f t="shared" ca="1" si="21"/>
        <v>3.07</v>
      </c>
      <c r="BZ15" s="573">
        <f t="shared" ca="1" si="21"/>
        <v>3.07</v>
      </c>
      <c r="CA15" s="573">
        <f t="shared" ca="1" si="21"/>
        <v>3.07</v>
      </c>
      <c r="CB15" s="573">
        <f t="shared" ca="1" si="21"/>
        <v>3.07</v>
      </c>
      <c r="CC15" s="573">
        <f t="shared" ca="1" si="21"/>
        <v>3.07</v>
      </c>
      <c r="CD15" s="573">
        <f t="shared" ca="1" si="21"/>
        <v>3.07</v>
      </c>
      <c r="CE15" s="573">
        <f t="shared" ca="1" si="21"/>
        <v>3.07</v>
      </c>
      <c r="CF15" s="573">
        <f t="shared" ca="1" si="21"/>
        <v>3.07</v>
      </c>
      <c r="CG15" s="642">
        <f ca="1">OFFSET($C$35,0,CG$3)</f>
        <v>3.07</v>
      </c>
    </row>
    <row r="16" spans="2:85" x14ac:dyDescent="0.2">
      <c r="B16" t="s">
        <v>1372</v>
      </c>
      <c r="S16" s="641" t="s">
        <v>3887</v>
      </c>
      <c r="T16" s="573">
        <f ca="1">OFFSET($C$35,0,T$4)</f>
        <v>1.7600000000000002</v>
      </c>
      <c r="U16" s="573">
        <f t="shared" ref="U16:CF16" ca="1" si="22">OFFSET($C$35,0,U$4)</f>
        <v>1.7600000000000002</v>
      </c>
      <c r="V16" s="573">
        <f t="shared" ca="1" si="22"/>
        <v>1.7600000000000002</v>
      </c>
      <c r="W16" s="573">
        <f t="shared" ca="1" si="22"/>
        <v>1.7600000000000002</v>
      </c>
      <c r="X16" s="573">
        <f t="shared" ca="1" si="22"/>
        <v>1.7600000000000002</v>
      </c>
      <c r="Y16" s="573">
        <f t="shared" ca="1" si="22"/>
        <v>1.7600000000000002</v>
      </c>
      <c r="Z16" s="573">
        <f t="shared" ca="1" si="22"/>
        <v>1.7600000000000002</v>
      </c>
      <c r="AA16" s="573">
        <f t="shared" ca="1" si="22"/>
        <v>1.7600000000000002</v>
      </c>
      <c r="AB16" s="573">
        <f t="shared" ca="1" si="22"/>
        <v>1.7600000000000002</v>
      </c>
      <c r="AC16" s="573">
        <f t="shared" ca="1" si="22"/>
        <v>1.7600000000000002</v>
      </c>
      <c r="AD16" s="573">
        <f t="shared" ca="1" si="22"/>
        <v>2.06</v>
      </c>
      <c r="AE16" s="573">
        <f t="shared" ca="1" si="22"/>
        <v>2.06</v>
      </c>
      <c r="AF16" s="573">
        <f t="shared" ca="1" si="22"/>
        <v>2.06</v>
      </c>
      <c r="AG16" s="573">
        <f t="shared" ca="1" si="22"/>
        <v>2.06</v>
      </c>
      <c r="AH16" s="573">
        <f t="shared" ca="1" si="22"/>
        <v>2.06</v>
      </c>
      <c r="AI16" s="573">
        <f t="shared" ca="1" si="22"/>
        <v>2.06</v>
      </c>
      <c r="AJ16" s="573">
        <f t="shared" ca="1" si="22"/>
        <v>2.06</v>
      </c>
      <c r="AK16" s="573">
        <f t="shared" ca="1" si="22"/>
        <v>2.06</v>
      </c>
      <c r="AL16" s="573">
        <f t="shared" ca="1" si="22"/>
        <v>2.7092857142857145</v>
      </c>
      <c r="AM16" s="573">
        <f t="shared" ca="1" si="22"/>
        <v>2.7092857142857145</v>
      </c>
      <c r="AN16" s="573">
        <f t="shared" ca="1" si="22"/>
        <v>2.7092857142857145</v>
      </c>
      <c r="AO16" s="573">
        <f t="shared" ca="1" si="22"/>
        <v>2.7092857142857145</v>
      </c>
      <c r="AP16" s="573">
        <f t="shared" ca="1" si="22"/>
        <v>2.7092857142857145</v>
      </c>
      <c r="AQ16" s="573">
        <f t="shared" ca="1" si="22"/>
        <v>2.7092857142857145</v>
      </c>
      <c r="AR16" s="573">
        <f t="shared" ca="1" si="22"/>
        <v>2.7092857142857145</v>
      </c>
      <c r="AS16" s="573">
        <f t="shared" ca="1" si="22"/>
        <v>2.7092857142857145</v>
      </c>
      <c r="AT16" s="573">
        <f t="shared" ca="1" si="22"/>
        <v>2.7092857142857145</v>
      </c>
      <c r="AU16" s="573">
        <f t="shared" ca="1" si="22"/>
        <v>3.07</v>
      </c>
      <c r="AV16" s="573">
        <f t="shared" ca="1" si="22"/>
        <v>3.07</v>
      </c>
      <c r="AW16" s="573">
        <f t="shared" ca="1" si="22"/>
        <v>3.07</v>
      </c>
      <c r="AX16" s="573">
        <f t="shared" ca="1" si="22"/>
        <v>3.07</v>
      </c>
      <c r="AY16" s="573">
        <f t="shared" ca="1" si="22"/>
        <v>3.07</v>
      </c>
      <c r="AZ16" s="573">
        <f t="shared" ca="1" si="22"/>
        <v>3.07</v>
      </c>
      <c r="BA16" s="573">
        <f t="shared" ca="1" si="22"/>
        <v>3.07</v>
      </c>
      <c r="BB16" s="573">
        <f t="shared" ca="1" si="22"/>
        <v>3.07</v>
      </c>
      <c r="BC16" s="573">
        <f t="shared" ca="1" si="22"/>
        <v>3.07</v>
      </c>
      <c r="BD16" s="573">
        <f t="shared" ca="1" si="22"/>
        <v>3.07</v>
      </c>
      <c r="BE16" s="573">
        <f t="shared" ca="1" si="22"/>
        <v>3.07</v>
      </c>
      <c r="BF16" s="573">
        <f t="shared" ca="1" si="22"/>
        <v>3.07</v>
      </c>
      <c r="BG16" s="573">
        <f t="shared" ca="1" si="22"/>
        <v>3.07</v>
      </c>
      <c r="BH16" s="573">
        <f t="shared" ca="1" si="22"/>
        <v>3.07</v>
      </c>
      <c r="BI16" s="573">
        <f t="shared" ca="1" si="22"/>
        <v>3.07</v>
      </c>
      <c r="BJ16" s="573">
        <f t="shared" ca="1" si="22"/>
        <v>3.07</v>
      </c>
      <c r="BK16" s="573">
        <f t="shared" ca="1" si="22"/>
        <v>3.07</v>
      </c>
      <c r="BL16" s="573">
        <f t="shared" ca="1" si="22"/>
        <v>3.07</v>
      </c>
      <c r="BM16" s="573">
        <f t="shared" ca="1" si="22"/>
        <v>3.07</v>
      </c>
      <c r="BN16" s="573">
        <f t="shared" ca="1" si="22"/>
        <v>3.07</v>
      </c>
      <c r="BO16" s="573">
        <f t="shared" ca="1" si="22"/>
        <v>3.07</v>
      </c>
      <c r="BP16" s="573">
        <f t="shared" ca="1" si="22"/>
        <v>3.07</v>
      </c>
      <c r="BQ16" s="573">
        <f t="shared" ca="1" si="22"/>
        <v>3.07</v>
      </c>
      <c r="BR16" s="573">
        <f t="shared" ca="1" si="22"/>
        <v>3.07</v>
      </c>
      <c r="BS16" s="573">
        <f t="shared" ca="1" si="22"/>
        <v>3.07</v>
      </c>
      <c r="BT16" s="573">
        <f t="shared" ca="1" si="22"/>
        <v>3.07</v>
      </c>
      <c r="BU16" s="573">
        <f t="shared" ca="1" si="22"/>
        <v>3.07</v>
      </c>
      <c r="BV16" s="573">
        <f t="shared" ca="1" si="22"/>
        <v>3.07</v>
      </c>
      <c r="BW16" s="573">
        <f t="shared" ca="1" si="22"/>
        <v>3.07</v>
      </c>
      <c r="BX16" s="573">
        <f t="shared" ca="1" si="22"/>
        <v>3.07</v>
      </c>
      <c r="BY16" s="573">
        <f t="shared" ca="1" si="22"/>
        <v>3.07</v>
      </c>
      <c r="BZ16" s="573">
        <f t="shared" ca="1" si="22"/>
        <v>3.07</v>
      </c>
      <c r="CA16" s="573">
        <f t="shared" ca="1" si="22"/>
        <v>3.07</v>
      </c>
      <c r="CB16" s="573">
        <f t="shared" ca="1" si="22"/>
        <v>3.07</v>
      </c>
      <c r="CC16" s="573">
        <f t="shared" ca="1" si="22"/>
        <v>3.07</v>
      </c>
      <c r="CD16" s="573">
        <f t="shared" ca="1" si="22"/>
        <v>3.07</v>
      </c>
      <c r="CE16" s="573">
        <f t="shared" ca="1" si="22"/>
        <v>3.07</v>
      </c>
      <c r="CF16" s="573">
        <f t="shared" ca="1" si="22"/>
        <v>3.07</v>
      </c>
      <c r="CG16" s="642">
        <f ca="1">OFFSET($C$35,0,CG$4)</f>
        <v>3.07</v>
      </c>
    </row>
    <row r="17" spans="2:85" ht="15.75" x14ac:dyDescent="0.3">
      <c r="B17" s="380"/>
      <c r="C17" s="381"/>
      <c r="D17" s="380" t="s">
        <v>1389</v>
      </c>
      <c r="E17" s="555"/>
      <c r="F17" s="555"/>
      <c r="G17" s="555"/>
      <c r="H17" s="555"/>
      <c r="I17" s="555"/>
      <c r="J17" s="381"/>
      <c r="L17" t="s">
        <v>1376</v>
      </c>
      <c r="S17" s="641" t="s">
        <v>3888</v>
      </c>
      <c r="T17" s="573">
        <f t="shared" ref="T17:AY17" ca="1" si="23">T13+((T14-T13)/(T8-T6))*(T39-T6)</f>
        <v>2.0833333333333335</v>
      </c>
      <c r="U17" s="573">
        <f t="shared" ca="1" si="23"/>
        <v>2.125</v>
      </c>
      <c r="V17" s="573">
        <f t="shared" ca="1" si="23"/>
        <v>2.166666666666667</v>
      </c>
      <c r="W17" s="573">
        <f t="shared" ca="1" si="23"/>
        <v>2.2083333333333335</v>
      </c>
      <c r="X17" s="573">
        <f t="shared" ca="1" si="23"/>
        <v>2.25</v>
      </c>
      <c r="Y17" s="573">
        <f t="shared" ca="1" si="23"/>
        <v>2.291666666666667</v>
      </c>
      <c r="Z17" s="573">
        <f t="shared" ca="1" si="23"/>
        <v>2.3333333333333335</v>
      </c>
      <c r="AA17" s="573">
        <f t="shared" ca="1" si="23"/>
        <v>2.375</v>
      </c>
      <c r="AB17" s="573">
        <f t="shared" ca="1" si="23"/>
        <v>2.4166666666666665</v>
      </c>
      <c r="AC17" s="573">
        <f t="shared" ca="1" si="23"/>
        <v>2.4583333333333335</v>
      </c>
      <c r="AD17" s="573">
        <f t="shared" ca="1" si="23"/>
        <v>2.5</v>
      </c>
      <c r="AE17" s="573">
        <f t="shared" ca="1" si="23"/>
        <v>2.5375000000000001</v>
      </c>
      <c r="AF17" s="573">
        <f t="shared" ca="1" si="23"/>
        <v>2.5750000000000002</v>
      </c>
      <c r="AG17" s="573">
        <f t="shared" ca="1" si="23"/>
        <v>2.6124999999999998</v>
      </c>
      <c r="AH17" s="573">
        <f t="shared" ca="1" si="23"/>
        <v>2.65</v>
      </c>
      <c r="AI17" s="573">
        <f t="shared" ca="1" si="23"/>
        <v>2.6875</v>
      </c>
      <c r="AJ17" s="573">
        <f t="shared" ca="1" si="23"/>
        <v>2.7249999999999996</v>
      </c>
      <c r="AK17" s="573">
        <f t="shared" ca="1" si="23"/>
        <v>2.7624999999999997</v>
      </c>
      <c r="AL17" s="573">
        <f t="shared" ca="1" si="23"/>
        <v>2.8</v>
      </c>
      <c r="AM17" s="573">
        <f t="shared" ca="1" si="23"/>
        <v>2.8777777777777778</v>
      </c>
      <c r="AN17" s="573">
        <f t="shared" ca="1" si="23"/>
        <v>2.9555555555555553</v>
      </c>
      <c r="AO17" s="573">
        <f t="shared" ca="1" si="23"/>
        <v>3.0333333333333332</v>
      </c>
      <c r="AP17" s="573">
        <f t="shared" ca="1" si="23"/>
        <v>3.1111111111111112</v>
      </c>
      <c r="AQ17" s="573">
        <f t="shared" ca="1" si="23"/>
        <v>3.1888888888888887</v>
      </c>
      <c r="AR17" s="573">
        <f t="shared" ca="1" si="23"/>
        <v>3.2666666666666666</v>
      </c>
      <c r="AS17" s="573">
        <f t="shared" ca="1" si="23"/>
        <v>3.3444444444444441</v>
      </c>
      <c r="AT17" s="573">
        <f t="shared" ca="1" si="23"/>
        <v>3.4222222222222221</v>
      </c>
      <c r="AU17" s="573">
        <f t="shared" ca="1" si="23"/>
        <v>3.5</v>
      </c>
      <c r="AV17" s="573">
        <f t="shared" ca="1" si="23"/>
        <v>3.75</v>
      </c>
      <c r="AW17" s="573">
        <f t="shared" ca="1" si="23"/>
        <v>4</v>
      </c>
      <c r="AX17" s="573">
        <f t="shared" ca="1" si="23"/>
        <v>4.25</v>
      </c>
      <c r="AY17" s="573">
        <f t="shared" ca="1" si="23"/>
        <v>4.5</v>
      </c>
      <c r="AZ17" s="573">
        <f t="shared" ref="AZ17:CG17" ca="1" si="24">AZ13+((AZ14-AZ13)/(AZ8-AZ6))*(AZ39-AZ6)</f>
        <v>4.75</v>
      </c>
      <c r="BA17" s="573">
        <f t="shared" ca="1" si="24"/>
        <v>4.75</v>
      </c>
      <c r="BB17" s="573">
        <f t="shared" ca="1" si="24"/>
        <v>4.75</v>
      </c>
      <c r="BC17" s="573">
        <f t="shared" ca="1" si="24"/>
        <v>4.75</v>
      </c>
      <c r="BD17" s="573">
        <f t="shared" ca="1" si="24"/>
        <v>4.75</v>
      </c>
      <c r="BE17" s="573">
        <f t="shared" ca="1" si="24"/>
        <v>4.75</v>
      </c>
      <c r="BF17" s="573">
        <f t="shared" ca="1" si="24"/>
        <v>4.75</v>
      </c>
      <c r="BG17" s="573">
        <f t="shared" ca="1" si="24"/>
        <v>4.75</v>
      </c>
      <c r="BH17" s="573">
        <f t="shared" ca="1" si="24"/>
        <v>4.75</v>
      </c>
      <c r="BI17" s="573">
        <f t="shared" ca="1" si="24"/>
        <v>4.75</v>
      </c>
      <c r="BJ17" s="573">
        <f t="shared" ca="1" si="24"/>
        <v>4.75</v>
      </c>
      <c r="BK17" s="573">
        <f t="shared" ca="1" si="24"/>
        <v>4.75</v>
      </c>
      <c r="BL17" s="573">
        <f t="shared" ca="1" si="24"/>
        <v>4.75</v>
      </c>
      <c r="BM17" s="573">
        <f t="shared" ca="1" si="24"/>
        <v>4.75</v>
      </c>
      <c r="BN17" s="573">
        <f t="shared" ca="1" si="24"/>
        <v>4.75</v>
      </c>
      <c r="BO17" s="573">
        <f t="shared" ca="1" si="24"/>
        <v>4.75</v>
      </c>
      <c r="BP17" s="573">
        <f t="shared" ca="1" si="24"/>
        <v>4.75</v>
      </c>
      <c r="BQ17" s="573">
        <f t="shared" ca="1" si="24"/>
        <v>4.75</v>
      </c>
      <c r="BR17" s="573">
        <f t="shared" ca="1" si="24"/>
        <v>4.75</v>
      </c>
      <c r="BS17" s="573">
        <f t="shared" ca="1" si="24"/>
        <v>4.75</v>
      </c>
      <c r="BT17" s="573">
        <f t="shared" ca="1" si="24"/>
        <v>4.75</v>
      </c>
      <c r="BU17" s="573">
        <f t="shared" ca="1" si="24"/>
        <v>4.75</v>
      </c>
      <c r="BV17" s="573">
        <f t="shared" ca="1" si="24"/>
        <v>4.75</v>
      </c>
      <c r="BW17" s="573">
        <f t="shared" ca="1" si="24"/>
        <v>4.75</v>
      </c>
      <c r="BX17" s="573">
        <f t="shared" ca="1" si="24"/>
        <v>4.75</v>
      </c>
      <c r="BY17" s="573">
        <f t="shared" ca="1" si="24"/>
        <v>4.75</v>
      </c>
      <c r="BZ17" s="573">
        <f t="shared" ca="1" si="24"/>
        <v>4.75</v>
      </c>
      <c r="CA17" s="573">
        <f t="shared" ca="1" si="24"/>
        <v>4.75</v>
      </c>
      <c r="CB17" s="573">
        <f t="shared" ca="1" si="24"/>
        <v>4.75</v>
      </c>
      <c r="CC17" s="573">
        <f t="shared" ca="1" si="24"/>
        <v>4.75</v>
      </c>
      <c r="CD17" s="573">
        <f t="shared" ca="1" si="24"/>
        <v>4.75</v>
      </c>
      <c r="CE17" s="573">
        <f t="shared" ca="1" si="24"/>
        <v>4.75</v>
      </c>
      <c r="CF17" s="573">
        <f t="shared" ca="1" si="24"/>
        <v>4.75</v>
      </c>
      <c r="CG17" s="642">
        <f t="shared" ca="1" si="24"/>
        <v>4.75</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1.5400000000000005</v>
      </c>
      <c r="U18" s="573">
        <f t="shared" ca="1" si="25"/>
        <v>1.5620000000000005</v>
      </c>
      <c r="V18" s="573">
        <f t="shared" ca="1" si="25"/>
        <v>1.5840000000000005</v>
      </c>
      <c r="W18" s="573">
        <f t="shared" ca="1" si="25"/>
        <v>1.6060000000000003</v>
      </c>
      <c r="X18" s="573">
        <f t="shared" ca="1" si="25"/>
        <v>1.6280000000000003</v>
      </c>
      <c r="Y18" s="573">
        <f t="shared" ca="1" si="25"/>
        <v>1.6500000000000004</v>
      </c>
      <c r="Z18" s="573">
        <f t="shared" ca="1" si="25"/>
        <v>1.6720000000000004</v>
      </c>
      <c r="AA18" s="573">
        <f t="shared" ca="1" si="25"/>
        <v>1.6940000000000004</v>
      </c>
      <c r="AB18" s="573">
        <f t="shared" ca="1" si="25"/>
        <v>1.7160000000000002</v>
      </c>
      <c r="AC18" s="573">
        <f t="shared" ca="1" si="25"/>
        <v>1.7380000000000002</v>
      </c>
      <c r="AD18" s="573">
        <f t="shared" ca="1" si="25"/>
        <v>1.7600000000000002</v>
      </c>
      <c r="AE18" s="573">
        <f t="shared" ca="1" si="25"/>
        <v>1.7975000000000003</v>
      </c>
      <c r="AF18" s="573">
        <f t="shared" ca="1" si="25"/>
        <v>1.8350000000000002</v>
      </c>
      <c r="AG18" s="573">
        <f t="shared" ca="1" si="25"/>
        <v>1.8725000000000001</v>
      </c>
      <c r="AH18" s="573">
        <f t="shared" ca="1" si="25"/>
        <v>1.9100000000000001</v>
      </c>
      <c r="AI18" s="573">
        <f t="shared" ca="1" si="25"/>
        <v>1.9475000000000002</v>
      </c>
      <c r="AJ18" s="573">
        <f t="shared" ca="1" si="25"/>
        <v>1.9850000000000001</v>
      </c>
      <c r="AK18" s="573">
        <f t="shared" ca="1" si="25"/>
        <v>2.0225</v>
      </c>
      <c r="AL18" s="573">
        <f t="shared" ca="1" si="25"/>
        <v>2.06</v>
      </c>
      <c r="AM18" s="573">
        <f t="shared" ca="1" si="25"/>
        <v>2.1321428571428571</v>
      </c>
      <c r="AN18" s="573">
        <f t="shared" ca="1" si="25"/>
        <v>2.2042857142857142</v>
      </c>
      <c r="AO18" s="573">
        <f t="shared" ca="1" si="25"/>
        <v>2.2764285714285717</v>
      </c>
      <c r="AP18" s="573">
        <f t="shared" ca="1" si="25"/>
        <v>2.3485714285714288</v>
      </c>
      <c r="AQ18" s="573">
        <f t="shared" ca="1" si="25"/>
        <v>2.4207142857142858</v>
      </c>
      <c r="AR18" s="573">
        <f t="shared" ca="1" si="25"/>
        <v>2.4928571428571429</v>
      </c>
      <c r="AS18" s="573">
        <f t="shared" ca="1" si="25"/>
        <v>2.5650000000000004</v>
      </c>
      <c r="AT18" s="573">
        <f t="shared" ca="1" si="25"/>
        <v>2.6371428571428575</v>
      </c>
      <c r="AU18" s="573">
        <f t="shared" ca="1" si="25"/>
        <v>2.7092857142857145</v>
      </c>
      <c r="AV18" s="573">
        <f t="shared" ca="1" si="25"/>
        <v>2.7814285714285716</v>
      </c>
      <c r="AW18" s="573">
        <f t="shared" ca="1" si="25"/>
        <v>2.8535714285714286</v>
      </c>
      <c r="AX18" s="573">
        <f t="shared" ca="1" si="25"/>
        <v>2.9257142857142857</v>
      </c>
      <c r="AY18" s="573">
        <f t="shared" ca="1" si="25"/>
        <v>2.9978571428571428</v>
      </c>
      <c r="AZ18" s="573">
        <f t="shared" ref="AZ18:CG18" ca="1" si="26">AZ15+((AZ16-AZ15)/(AZ8-AZ6))*(AZ39-AZ6)</f>
        <v>3.07</v>
      </c>
      <c r="BA18" s="573">
        <f t="shared" ca="1" si="26"/>
        <v>3.07</v>
      </c>
      <c r="BB18" s="573">
        <f t="shared" ca="1" si="26"/>
        <v>3.07</v>
      </c>
      <c r="BC18" s="573">
        <f t="shared" ca="1" si="26"/>
        <v>3.07</v>
      </c>
      <c r="BD18" s="573">
        <f t="shared" ca="1" si="26"/>
        <v>3.07</v>
      </c>
      <c r="BE18" s="573">
        <f t="shared" ca="1" si="26"/>
        <v>3.07</v>
      </c>
      <c r="BF18" s="573">
        <f t="shared" ca="1" si="26"/>
        <v>3.07</v>
      </c>
      <c r="BG18" s="573">
        <f t="shared" ca="1" si="26"/>
        <v>3.07</v>
      </c>
      <c r="BH18" s="573">
        <f t="shared" ca="1" si="26"/>
        <v>3.07</v>
      </c>
      <c r="BI18" s="573">
        <f t="shared" ca="1" si="26"/>
        <v>3.07</v>
      </c>
      <c r="BJ18" s="573">
        <f t="shared" ca="1" si="26"/>
        <v>3.07</v>
      </c>
      <c r="BK18" s="573">
        <f t="shared" ca="1" si="26"/>
        <v>3.07</v>
      </c>
      <c r="BL18" s="573">
        <f t="shared" ca="1" si="26"/>
        <v>3.07</v>
      </c>
      <c r="BM18" s="573">
        <f t="shared" ca="1" si="26"/>
        <v>3.07</v>
      </c>
      <c r="BN18" s="573">
        <f t="shared" ca="1" si="26"/>
        <v>3.07</v>
      </c>
      <c r="BO18" s="573">
        <f t="shared" ca="1" si="26"/>
        <v>3.07</v>
      </c>
      <c r="BP18" s="573">
        <f t="shared" ca="1" si="26"/>
        <v>3.07</v>
      </c>
      <c r="BQ18" s="573">
        <f t="shared" ca="1" si="26"/>
        <v>3.07</v>
      </c>
      <c r="BR18" s="573">
        <f t="shared" ca="1" si="26"/>
        <v>3.07</v>
      </c>
      <c r="BS18" s="573">
        <f t="shared" ca="1" si="26"/>
        <v>3.07</v>
      </c>
      <c r="BT18" s="573">
        <f t="shared" ca="1" si="26"/>
        <v>3.07</v>
      </c>
      <c r="BU18" s="573">
        <f t="shared" ca="1" si="26"/>
        <v>3.07</v>
      </c>
      <c r="BV18" s="573">
        <f t="shared" ca="1" si="26"/>
        <v>3.07</v>
      </c>
      <c r="BW18" s="573">
        <f t="shared" ca="1" si="26"/>
        <v>3.07</v>
      </c>
      <c r="BX18" s="573">
        <f t="shared" ca="1" si="26"/>
        <v>3.07</v>
      </c>
      <c r="BY18" s="573">
        <f t="shared" ca="1" si="26"/>
        <v>3.07</v>
      </c>
      <c r="BZ18" s="573">
        <f t="shared" ca="1" si="26"/>
        <v>3.07</v>
      </c>
      <c r="CA18" s="573">
        <f t="shared" ca="1" si="26"/>
        <v>3.07</v>
      </c>
      <c r="CB18" s="573">
        <f t="shared" ca="1" si="26"/>
        <v>3.07</v>
      </c>
      <c r="CC18" s="573">
        <f t="shared" ca="1" si="26"/>
        <v>3.07</v>
      </c>
      <c r="CD18" s="573">
        <f t="shared" ca="1" si="26"/>
        <v>3.07</v>
      </c>
      <c r="CE18" s="573">
        <f t="shared" ca="1" si="26"/>
        <v>3.07</v>
      </c>
      <c r="CF18" s="573">
        <f t="shared" ca="1" si="26"/>
        <v>3.07</v>
      </c>
      <c r="CG18" s="642">
        <f t="shared" ca="1" si="26"/>
        <v>3.07</v>
      </c>
    </row>
    <row r="19" spans="2:85" x14ac:dyDescent="0.2">
      <c r="B19" s="606">
        <v>35</v>
      </c>
      <c r="C19" s="604" t="s">
        <v>2135</v>
      </c>
      <c r="D19" s="585">
        <f ca="1">E19-N19*(E18-D18)</f>
        <v>72.8125</v>
      </c>
      <c r="E19" s="578">
        <f t="shared" ref="E19:H20" ca="1" si="27">D11</f>
        <v>105</v>
      </c>
      <c r="F19" s="578">
        <f t="shared" ca="1" si="27"/>
        <v>130.75</v>
      </c>
      <c r="G19" s="578">
        <f t="shared" ca="1" si="27"/>
        <v>140.19999999999999</v>
      </c>
      <c r="H19" s="578">
        <f t="shared" ca="1" si="27"/>
        <v>140.19999999999999</v>
      </c>
      <c r="I19" s="585">
        <f ca="1">IF(H11&gt;0,H11,H19+N22*(I18-H18))</f>
        <v>140.19999999999999</v>
      </c>
      <c r="J19" s="589">
        <f ca="1">I19</f>
        <v>140.19999999999999</v>
      </c>
      <c r="L19" t="s">
        <v>1378</v>
      </c>
      <c r="M19" s="552" t="s">
        <v>1379</v>
      </c>
      <c r="N19" s="579">
        <f ca="1">(F19-E19)/($F$18-$E$18)</f>
        <v>3.21875</v>
      </c>
      <c r="S19" s="641" t="s">
        <v>3890</v>
      </c>
      <c r="T19">
        <f ca="1">IF(T17=0,0,T17/((T5+273.15)/(T5-T39)))</f>
        <v>0.40564660068148634</v>
      </c>
      <c r="U19">
        <f t="shared" ref="U19:CF19" ca="1" si="28">IF(U17=0,0,U17/((U5+273.15)/(U5-U39)))</f>
        <v>0.40686354048353079</v>
      </c>
      <c r="V19">
        <f t="shared" ca="1" si="28"/>
        <v>0.40781004921845432</v>
      </c>
      <c r="W19">
        <f t="shared" ca="1" si="28"/>
        <v>0.40848612688625674</v>
      </c>
      <c r="X19">
        <f t="shared" ca="1" si="28"/>
        <v>0.40889177348693823</v>
      </c>
      <c r="Y19">
        <f t="shared" ca="1" si="28"/>
        <v>0.40902698902049872</v>
      </c>
      <c r="Z19">
        <f t="shared" ca="1" si="28"/>
        <v>0.40889177348693823</v>
      </c>
      <c r="AA19">
        <f t="shared" ca="1" si="28"/>
        <v>0.40848612688625674</v>
      </c>
      <c r="AB19">
        <f t="shared" ca="1" si="28"/>
        <v>0.40781004921845426</v>
      </c>
      <c r="AC19">
        <f t="shared" ca="1" si="28"/>
        <v>0.40686354048353079</v>
      </c>
      <c r="AD19">
        <f t="shared" ca="1" si="28"/>
        <v>0.40564660068148634</v>
      </c>
      <c r="AE19">
        <f t="shared" ca="1" si="28"/>
        <v>0.40349667369787445</v>
      </c>
      <c r="AF19">
        <f t="shared" ca="1" si="28"/>
        <v>0.40110335875385372</v>
      </c>
      <c r="AG19">
        <f t="shared" ca="1" si="28"/>
        <v>0.39846665584942398</v>
      </c>
      <c r="AH19">
        <f t="shared" ca="1" si="28"/>
        <v>0.39558656498458544</v>
      </c>
      <c r="AI19">
        <f t="shared" ca="1" si="28"/>
        <v>0.392463086159338</v>
      </c>
      <c r="AJ19">
        <f t="shared" ca="1" si="28"/>
        <v>0.38909621937368161</v>
      </c>
      <c r="AK19">
        <f t="shared" ca="1" si="28"/>
        <v>0.38548596462761642</v>
      </c>
      <c r="AL19">
        <f t="shared" ca="1" si="28"/>
        <v>0.38163232192114233</v>
      </c>
      <c r="AM19">
        <f t="shared" ca="1" si="28"/>
        <v>0.38289433356770691</v>
      </c>
      <c r="AN19">
        <f t="shared" ca="1" si="28"/>
        <v>0.38365154055564571</v>
      </c>
      <c r="AO19">
        <f t="shared" ca="1" si="28"/>
        <v>0.38390394288495866</v>
      </c>
      <c r="AP19">
        <f t="shared" ca="1" si="28"/>
        <v>0.38365154055564576</v>
      </c>
      <c r="AQ19">
        <f t="shared" ca="1" si="28"/>
        <v>0.38289433356770691</v>
      </c>
      <c r="AR19">
        <f t="shared" ca="1" si="28"/>
        <v>0.38163232192114233</v>
      </c>
      <c r="AS19">
        <f t="shared" ca="1" si="28"/>
        <v>0.37986550561595184</v>
      </c>
      <c r="AT19">
        <f t="shared" ca="1" si="28"/>
        <v>0.3775938846521355</v>
      </c>
      <c r="AU19">
        <f t="shared" ca="1" si="28"/>
        <v>0.37481745902969332</v>
      </c>
      <c r="AV19">
        <f t="shared" ca="1" si="28"/>
        <v>0.38942073665422688</v>
      </c>
      <c r="AW19">
        <f t="shared" ca="1" si="28"/>
        <v>0.40240142787603445</v>
      </c>
      <c r="AX19">
        <f t="shared" ca="1" si="28"/>
        <v>0.41375953269511601</v>
      </c>
      <c r="AY19">
        <f t="shared" ca="1" si="28"/>
        <v>0.42349505111147173</v>
      </c>
      <c r="AZ19">
        <f t="shared" ca="1" si="28"/>
        <v>0.43160798312510146</v>
      </c>
      <c r="BA19">
        <f t="shared" ca="1" si="28"/>
        <v>0.41619341229920492</v>
      </c>
      <c r="BB19">
        <f t="shared" ca="1" si="28"/>
        <v>0.4007788414733085</v>
      </c>
      <c r="BC19">
        <f t="shared" ca="1" si="28"/>
        <v>0.38536427064741202</v>
      </c>
      <c r="BD19">
        <f t="shared" ca="1" si="28"/>
        <v>0.36994969982151554</v>
      </c>
      <c r="BE19">
        <f t="shared" ca="1" si="28"/>
        <v>0.35453512899561906</v>
      </c>
      <c r="BF19">
        <f t="shared" ca="1" si="28"/>
        <v>0.33912055816972259</v>
      </c>
      <c r="BG19">
        <f t="shared" ca="1" si="28"/>
        <v>0.32370598734382611</v>
      </c>
      <c r="BH19">
        <f t="shared" ca="1" si="28"/>
        <v>0.30829141651792963</v>
      </c>
      <c r="BI19">
        <f t="shared" ca="1" si="28"/>
        <v>0.29287684569203315</v>
      </c>
      <c r="BJ19">
        <f t="shared" ca="1" si="28"/>
        <v>0.27746227486613662</v>
      </c>
      <c r="BK19">
        <f t="shared" ca="1" si="28"/>
        <v>0.26204770404024014</v>
      </c>
      <c r="BL19">
        <f t="shared" ca="1" si="28"/>
        <v>0.24663313321434369</v>
      </c>
      <c r="BM19">
        <f t="shared" ca="1" si="28"/>
        <v>0.23121856238844718</v>
      </c>
      <c r="BN19">
        <f t="shared" ca="1" si="28"/>
        <v>0.23121856238844718</v>
      </c>
      <c r="BO19">
        <f t="shared" ca="1" si="28"/>
        <v>0.23121856238844718</v>
      </c>
      <c r="BP19">
        <f t="shared" ca="1" si="28"/>
        <v>0.23121856238844718</v>
      </c>
      <c r="BQ19">
        <f t="shared" ca="1" si="28"/>
        <v>0.23121856238844718</v>
      </c>
      <c r="BR19">
        <f t="shared" ca="1" si="28"/>
        <v>0.23121856238844718</v>
      </c>
      <c r="BS19">
        <f t="shared" ca="1" si="28"/>
        <v>0.23121856238844718</v>
      </c>
      <c r="BT19">
        <f t="shared" ca="1" si="28"/>
        <v>0.23121856238844718</v>
      </c>
      <c r="BU19">
        <f t="shared" ca="1" si="28"/>
        <v>0.23121856238844718</v>
      </c>
      <c r="BV19">
        <f t="shared" ca="1" si="28"/>
        <v>0.23121856238844718</v>
      </c>
      <c r="BW19">
        <f t="shared" ca="1" si="28"/>
        <v>0.23121856238844718</v>
      </c>
      <c r="BX19">
        <f t="shared" ca="1" si="28"/>
        <v>0.23121856238844718</v>
      </c>
      <c r="BY19">
        <f t="shared" ca="1" si="28"/>
        <v>0.23121856238844718</v>
      </c>
      <c r="BZ19">
        <f t="shared" ca="1" si="28"/>
        <v>0.23121856238844718</v>
      </c>
      <c r="CA19">
        <f t="shared" ca="1" si="28"/>
        <v>0.23121856238844718</v>
      </c>
      <c r="CB19">
        <f t="shared" ca="1" si="28"/>
        <v>0.23121856238844718</v>
      </c>
      <c r="CC19">
        <f t="shared" ca="1" si="28"/>
        <v>0.23121856238844718</v>
      </c>
      <c r="CD19">
        <f t="shared" ca="1" si="28"/>
        <v>0.23121856238844718</v>
      </c>
      <c r="CE19">
        <f t="shared" ca="1" si="28"/>
        <v>0.23121856238844718</v>
      </c>
      <c r="CF19">
        <f t="shared" ca="1" si="28"/>
        <v>0.23121856238844718</v>
      </c>
      <c r="CG19">
        <f ca="1">IF(CG17=0,0,CG17/((CG5+273.15)/(CG5-CG39)))</f>
        <v>0.23121856238844718</v>
      </c>
    </row>
    <row r="20" spans="2:85" x14ac:dyDescent="0.2">
      <c r="B20" s="607"/>
      <c r="C20" s="605" t="s">
        <v>774</v>
      </c>
      <c r="D20" s="586">
        <f ca="1">(($B19+273.15)/($B19-D$18))*D21</f>
        <v>2.0833333333333335</v>
      </c>
      <c r="E20" s="580">
        <f t="shared" ca="1" si="27"/>
        <v>2.5</v>
      </c>
      <c r="F20" s="580">
        <f t="shared" ca="1" si="27"/>
        <v>2.8</v>
      </c>
      <c r="G20" s="580">
        <f t="shared" ca="1" si="27"/>
        <v>3.5</v>
      </c>
      <c r="H20" s="580">
        <f t="shared" ca="1" si="27"/>
        <v>4.75</v>
      </c>
      <c r="I20" s="586">
        <f ca="1">IF(H12&gt;0,H12,H20+N23*(I18-H18))</f>
        <v>4.75</v>
      </c>
      <c r="J20" s="590">
        <f ca="1">I20</f>
        <v>4.75</v>
      </c>
      <c r="M20" t="s">
        <v>774</v>
      </c>
      <c r="N20" s="579">
        <f ca="1">(F20-E20)/($F$18-$E$18)</f>
        <v>3.7499999999999978E-2</v>
      </c>
      <c r="S20" s="643" t="s">
        <v>3891</v>
      </c>
      <c r="T20" s="644">
        <f ca="1">IF(T18=0,0,T18/((T7+273.15)/(T7-T39)))</f>
        <v>0.3754380618619535</v>
      </c>
      <c r="U20" s="644">
        <f t="shared" ref="U20:CF20" ca="1" si="29">IF(U18=0,0,U18/((U7+273.15)/(U7-U39)))</f>
        <v>0.37604144446137455</v>
      </c>
      <c r="V20" s="644">
        <f t="shared" ca="1" si="29"/>
        <v>0.37651074203870194</v>
      </c>
      <c r="W20" s="644">
        <f t="shared" ca="1" si="29"/>
        <v>0.37684595459393583</v>
      </c>
      <c r="X20" s="644">
        <f t="shared" ca="1" si="29"/>
        <v>0.37704708212707611</v>
      </c>
      <c r="Y20" s="644">
        <f t="shared" ca="1" si="29"/>
        <v>0.37711412463812294</v>
      </c>
      <c r="Z20" s="644">
        <f t="shared" ca="1" si="29"/>
        <v>0.37704708212707611</v>
      </c>
      <c r="AA20" s="644">
        <f t="shared" ca="1" si="29"/>
        <v>0.37684595459393583</v>
      </c>
      <c r="AB20" s="644">
        <f t="shared" ca="1" si="29"/>
        <v>0.37651074203870188</v>
      </c>
      <c r="AC20" s="644">
        <f t="shared" ca="1" si="29"/>
        <v>0.37604144446137444</v>
      </c>
      <c r="AD20" s="644">
        <f t="shared" ca="1" si="29"/>
        <v>0.3754380618619535</v>
      </c>
      <c r="AE20" s="644">
        <f t="shared" ca="1" si="29"/>
        <v>0.37795977449337204</v>
      </c>
      <c r="AF20" s="644">
        <f t="shared" ca="1" si="29"/>
        <v>0.38025293310985836</v>
      </c>
      <c r="AG20" s="644">
        <f t="shared" ca="1" si="29"/>
        <v>0.38231753771141253</v>
      </c>
      <c r="AH20" s="644">
        <f t="shared" ca="1" si="29"/>
        <v>0.38415358829803448</v>
      </c>
      <c r="AI20" s="644">
        <f t="shared" ca="1" si="29"/>
        <v>0.38576108486972427</v>
      </c>
      <c r="AJ20" s="644">
        <f t="shared" ca="1" si="29"/>
        <v>0.38714002742648185</v>
      </c>
      <c r="AK20" s="644">
        <f t="shared" ca="1" si="29"/>
        <v>0.38829041596830721</v>
      </c>
      <c r="AL20" s="644">
        <f t="shared" ca="1" si="29"/>
        <v>0.38921225049520042</v>
      </c>
      <c r="AM20" s="644">
        <f t="shared" ca="1" si="29"/>
        <v>0.39634531246598903</v>
      </c>
      <c r="AN20" s="644">
        <f t="shared" ca="1" si="29"/>
        <v>0.40303868004614618</v>
      </c>
      <c r="AO20" s="644">
        <f t="shared" ca="1" si="29"/>
        <v>0.40929235323567192</v>
      </c>
      <c r="AP20" s="644">
        <f t="shared" ca="1" si="29"/>
        <v>0.41510633203456615</v>
      </c>
      <c r="AQ20" s="644">
        <f t="shared" ca="1" si="29"/>
        <v>0.42048061644282886</v>
      </c>
      <c r="AR20" s="644">
        <f t="shared" ca="1" si="29"/>
        <v>0.42541520646046016</v>
      </c>
      <c r="AS20" s="644">
        <f t="shared" ca="1" si="29"/>
        <v>0.42991010208746011</v>
      </c>
      <c r="AT20" s="644">
        <f t="shared" ca="1" si="29"/>
        <v>0.43396530332382843</v>
      </c>
      <c r="AU20" s="644">
        <f t="shared" ca="1" si="29"/>
        <v>0.4375808101695654</v>
      </c>
      <c r="AV20" s="644">
        <f t="shared" ca="1" si="29"/>
        <v>0.4407566226246708</v>
      </c>
      <c r="AW20" s="644">
        <f t="shared" ca="1" si="29"/>
        <v>0.44349274068914485</v>
      </c>
      <c r="AX20" s="644">
        <f t="shared" ca="1" si="29"/>
        <v>0.44578916436298732</v>
      </c>
      <c r="AY20" s="644">
        <f t="shared" ca="1" si="29"/>
        <v>0.44764589364619839</v>
      </c>
      <c r="AZ20" s="644">
        <f t="shared" ca="1" si="29"/>
        <v>0.44906292853877799</v>
      </c>
      <c r="BA20" s="644">
        <f t="shared" ca="1" si="29"/>
        <v>0.43970745086088681</v>
      </c>
      <c r="BB20" s="644">
        <f t="shared" ca="1" si="29"/>
        <v>0.43035197318299556</v>
      </c>
      <c r="BC20" s="644">
        <f t="shared" ca="1" si="29"/>
        <v>0.42099649550510437</v>
      </c>
      <c r="BD20" s="644">
        <f t="shared" ca="1" si="29"/>
        <v>0.41164101782721318</v>
      </c>
      <c r="BE20" s="644">
        <f t="shared" ca="1" si="29"/>
        <v>0.402285540149322</v>
      </c>
      <c r="BF20" s="644">
        <f t="shared" ca="1" si="29"/>
        <v>0.39293006247143075</v>
      </c>
      <c r="BG20" s="644">
        <f t="shared" ca="1" si="29"/>
        <v>0.38357458479353951</v>
      </c>
      <c r="BH20" s="644">
        <f t="shared" ca="1" si="29"/>
        <v>0.37421910711564832</v>
      </c>
      <c r="BI20" s="644">
        <f t="shared" ca="1" si="29"/>
        <v>0.36486362943775713</v>
      </c>
      <c r="BJ20" s="644">
        <f t="shared" ca="1" si="29"/>
        <v>0.35550815175986589</v>
      </c>
      <c r="BK20" s="644">
        <f t="shared" ca="1" si="29"/>
        <v>0.3461526740819747</v>
      </c>
      <c r="BL20" s="644">
        <f t="shared" ca="1" si="29"/>
        <v>0.33679719640408351</v>
      </c>
      <c r="BM20" s="644">
        <f t="shared" ca="1" si="29"/>
        <v>0.32744171872619232</v>
      </c>
      <c r="BN20" s="644">
        <f t="shared" ca="1" si="29"/>
        <v>0.32744171872619232</v>
      </c>
      <c r="BO20" s="644">
        <f t="shared" ca="1" si="29"/>
        <v>0.32744171872619232</v>
      </c>
      <c r="BP20" s="644">
        <f t="shared" ca="1" si="29"/>
        <v>0.32744171872619232</v>
      </c>
      <c r="BQ20" s="644">
        <f t="shared" ca="1" si="29"/>
        <v>0.32744171872619232</v>
      </c>
      <c r="BR20" s="644">
        <f t="shared" ca="1" si="29"/>
        <v>0.32744171872619232</v>
      </c>
      <c r="BS20" s="644">
        <f t="shared" ca="1" si="29"/>
        <v>0.32744171872619232</v>
      </c>
      <c r="BT20" s="644">
        <f t="shared" ca="1" si="29"/>
        <v>0.32744171872619232</v>
      </c>
      <c r="BU20" s="644">
        <f t="shared" ca="1" si="29"/>
        <v>0.32744171872619232</v>
      </c>
      <c r="BV20" s="644">
        <f t="shared" ca="1" si="29"/>
        <v>0.32744171872619232</v>
      </c>
      <c r="BW20" s="644">
        <f t="shared" ca="1" si="29"/>
        <v>0.32744171872619232</v>
      </c>
      <c r="BX20" s="644">
        <f t="shared" ca="1" si="29"/>
        <v>0.32744171872619232</v>
      </c>
      <c r="BY20" s="644">
        <f t="shared" ca="1" si="29"/>
        <v>0.32744171872619232</v>
      </c>
      <c r="BZ20" s="644">
        <f t="shared" ca="1" si="29"/>
        <v>0.32744171872619232</v>
      </c>
      <c r="CA20" s="644">
        <f t="shared" ca="1" si="29"/>
        <v>0.32744171872619232</v>
      </c>
      <c r="CB20" s="644">
        <f t="shared" ca="1" si="29"/>
        <v>0.32744171872619232</v>
      </c>
      <c r="CC20" s="644">
        <f t="shared" ca="1" si="29"/>
        <v>0.32744171872619232</v>
      </c>
      <c r="CD20" s="644">
        <f t="shared" ca="1" si="29"/>
        <v>0.32744171872619232</v>
      </c>
      <c r="CE20" s="644">
        <f t="shared" ca="1" si="29"/>
        <v>0.32744171872619232</v>
      </c>
      <c r="CF20" s="644">
        <f t="shared" ca="1" si="29"/>
        <v>0.32744171872619232</v>
      </c>
      <c r="CG20" s="644">
        <f ca="1">IF(CG18=0,0,CG18/((CG7+273.15)/(CG7-CG39)))</f>
        <v>0.32744171872619232</v>
      </c>
    </row>
    <row r="21" spans="2:85" x14ac:dyDescent="0.2">
      <c r="B21" s="608"/>
      <c r="C21" s="603" t="s">
        <v>103</v>
      </c>
      <c r="D21" s="602">
        <f ca="1">E21</f>
        <v>0.40564660068148634</v>
      </c>
      <c r="E21" s="582">
        <f t="shared" ref="E21:J21" ca="1" si="30">E20/(($B19+273.15)/($B19-E$18))</f>
        <v>0.40564660068148634</v>
      </c>
      <c r="F21" s="582">
        <f t="shared" ca="1" si="30"/>
        <v>0.38163232192114233</v>
      </c>
      <c r="G21" s="582">
        <f t="shared" ca="1" si="30"/>
        <v>0.37481745902969332</v>
      </c>
      <c r="H21" s="582">
        <f t="shared" ca="1" si="30"/>
        <v>0.43160798312510146</v>
      </c>
      <c r="I21" s="587">
        <f t="shared" ca="1" si="30"/>
        <v>0.23121856238844718</v>
      </c>
      <c r="J21" s="588">
        <f t="shared" ca="1" si="30"/>
        <v>-0.38536427064741202</v>
      </c>
      <c r="N21" s="579"/>
    </row>
    <row r="22" spans="2:85" x14ac:dyDescent="0.2">
      <c r="B22" s="606">
        <v>55</v>
      </c>
      <c r="C22" s="563" t="s">
        <v>2135</v>
      </c>
      <c r="D22" s="585">
        <f ca="1">E22-N19*(E18-D18)</f>
        <v>72.612500000000011</v>
      </c>
      <c r="E22" s="585">
        <f ca="1">F22-N19*(F18-E18)</f>
        <v>104.80000000000001</v>
      </c>
      <c r="F22" s="578">
        <f ca="1">E13</f>
        <v>130.55000000000001</v>
      </c>
      <c r="G22" s="585">
        <f ca="1">F22+Q23*(G18-F18)</f>
        <v>138.65</v>
      </c>
      <c r="H22" s="578">
        <f ca="1">G13</f>
        <v>143.15</v>
      </c>
      <c r="I22" s="578">
        <f ca="1">IF(H13=0,G13,H13)</f>
        <v>143.15</v>
      </c>
      <c r="J22" s="589">
        <f ca="1">I22</f>
        <v>143.15</v>
      </c>
      <c r="L22" t="s">
        <v>1382</v>
      </c>
      <c r="M22" s="552" t="s">
        <v>1379</v>
      </c>
      <c r="N22" s="579">
        <f ca="1">(I22-H22)/($I$18-$H$18)</f>
        <v>0</v>
      </c>
      <c r="O22" t="s">
        <v>1383</v>
      </c>
      <c r="P22" t="s">
        <v>1384</v>
      </c>
    </row>
    <row r="23" spans="2:85" x14ac:dyDescent="0.2">
      <c r="B23" s="607"/>
      <c r="C23" s="568" t="s">
        <v>774</v>
      </c>
      <c r="D23" s="586">
        <f ca="1">(($B22+273.15)/($B22-D$18))*D24</f>
        <v>1.5400000000000005</v>
      </c>
      <c r="E23" s="586">
        <f ca="1">F23-N20*(F18-E18)</f>
        <v>1.7600000000000002</v>
      </c>
      <c r="F23" s="580">
        <f ca="1">E14</f>
        <v>2.06</v>
      </c>
      <c r="G23" s="586">
        <f ca="1">F23+Q24*(G18-F18)</f>
        <v>2.7092857142857145</v>
      </c>
      <c r="H23" s="580">
        <f ca="1">G14</f>
        <v>3.07</v>
      </c>
      <c r="I23" s="580">
        <f ca="1">IF(H14=0,G14,H14)</f>
        <v>3.07</v>
      </c>
      <c r="J23" s="590">
        <f ca="1">I23</f>
        <v>3.07</v>
      </c>
      <c r="M23" t="s">
        <v>774</v>
      </c>
      <c r="N23" s="579">
        <f ca="1">(I23-H23)/($I$18-$H$18)</f>
        <v>0</v>
      </c>
      <c r="P23" t="s">
        <v>774</v>
      </c>
      <c r="Q23" s="579">
        <f ca="1">(H22-F22)/($H$18-$F$18)</f>
        <v>0.89999999999999958</v>
      </c>
      <c r="S23" s="595" t="s">
        <v>97</v>
      </c>
    </row>
    <row r="24" spans="2:85" x14ac:dyDescent="0.2">
      <c r="B24" s="608"/>
      <c r="C24" s="603" t="s">
        <v>103</v>
      </c>
      <c r="D24" s="587">
        <f ca="1">E24</f>
        <v>0.3754380618619535</v>
      </c>
      <c r="E24" s="582">
        <f t="shared" ref="E24:J24" ca="1" si="31">E23/(($B22+273.15)/($B22-E$18))</f>
        <v>0.3754380618619535</v>
      </c>
      <c r="F24" s="582">
        <f t="shared" ca="1" si="31"/>
        <v>0.38921225049520042</v>
      </c>
      <c r="G24" s="582">
        <f t="shared" ca="1" si="31"/>
        <v>0.4375808101695654</v>
      </c>
      <c r="H24" s="582">
        <f t="shared" ca="1" si="31"/>
        <v>0.44906292853877799</v>
      </c>
      <c r="I24" s="587">
        <f t="shared" ca="1" si="31"/>
        <v>0.32744171872619232</v>
      </c>
      <c r="J24" s="588">
        <f t="shared" ca="1" si="31"/>
        <v>-4.677738838945604E-2</v>
      </c>
      <c r="Q24" s="579">
        <f ca="1">(H23-F23)/($H$18-$F$18)</f>
        <v>7.2142857142857134E-2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1.0972617005635854</v>
      </c>
      <c r="AM24" s="573">
        <f t="shared" ca="1" si="32"/>
        <v>0.97668872008494467</v>
      </c>
      <c r="AN24" s="573">
        <f t="shared" ca="1" si="32"/>
        <v>0.85577949304364265</v>
      </c>
      <c r="AO24" s="573">
        <f t="shared" ca="1" si="32"/>
        <v>0.73453401943967866</v>
      </c>
      <c r="AP24" s="573">
        <f t="shared" ca="1" si="32"/>
        <v>0.61295229927305306</v>
      </c>
      <c r="AQ24" s="573">
        <f t="shared" ca="1" si="32"/>
        <v>0.49103433254376566</v>
      </c>
      <c r="AR24" s="573">
        <f t="shared" ca="1" si="32"/>
        <v>0.36878011925181692</v>
      </c>
      <c r="AS24" s="573">
        <f t="shared" ca="1" si="32"/>
        <v>0.24618965939720622</v>
      </c>
      <c r="AT24" s="573">
        <f t="shared" ca="1" si="32"/>
        <v>0.12326295297993402</v>
      </c>
      <c r="AU24" s="573">
        <f t="shared" ca="1" si="32"/>
        <v>1.110879686351383</v>
      </c>
      <c r="AV24" s="573">
        <f t="shared" ca="1" si="32"/>
        <v>0.89156089193824928</v>
      </c>
      <c r="AW24" s="573">
        <f t="shared" ca="1" si="32"/>
        <v>0.67081352609654421</v>
      </c>
      <c r="AX24" s="573">
        <f t="shared" ca="1" si="32"/>
        <v>0.44863758882626775</v>
      </c>
      <c r="AY24" s="573">
        <f t="shared" ca="1" si="32"/>
        <v>0.22503308012741949</v>
      </c>
      <c r="AZ24" s="573">
        <f t="shared" ref="AZ24:CG24" ca="1" si="33">1-((AZ39-AZ6)/(AZ8-AZ6))-((AZ43-AZ5)/(AZ7-AZ5))+AZ27</f>
        <v>1.1287368292085262</v>
      </c>
      <c r="BA24" s="573">
        <f t="shared" ca="1" si="33"/>
        <v>1.0452076225661124</v>
      </c>
      <c r="BB24" s="573">
        <f t="shared" ca="1" si="33"/>
        <v>0.96112896537424786</v>
      </c>
      <c r="BC24" s="573">
        <f t="shared" ca="1" si="33"/>
        <v>0.8765008576329324</v>
      </c>
      <c r="BD24" s="573">
        <f t="shared" ca="1" si="33"/>
        <v>0.79132329934216661</v>
      </c>
      <c r="BE24" s="573">
        <f t="shared" ca="1" si="33"/>
        <v>0.70559629050195061</v>
      </c>
      <c r="BF24" s="573">
        <f t="shared" ca="1" si="33"/>
        <v>0.61931983111228361</v>
      </c>
      <c r="BG24" s="573">
        <f t="shared" ca="1" si="33"/>
        <v>0.5324939211731663</v>
      </c>
      <c r="BH24" s="573">
        <f t="shared" ca="1" si="33"/>
        <v>0.44511856068459821</v>
      </c>
      <c r="BI24" s="573">
        <f t="shared" ca="1" si="33"/>
        <v>0.35719374964657979</v>
      </c>
      <c r="BJ24" s="573">
        <f t="shared" ca="1" si="33"/>
        <v>0.26871948805911061</v>
      </c>
      <c r="BK24" s="573">
        <f t="shared" ca="1" si="33"/>
        <v>0.17969577592219099</v>
      </c>
      <c r="BL24" s="573">
        <f t="shared" ca="1" si="33"/>
        <v>9.0122613235820742E-2</v>
      </c>
      <c r="BM24" s="573">
        <f t="shared" ca="1" si="33"/>
        <v>1.1751654006370988</v>
      </c>
      <c r="BN24" s="573">
        <f t="shared" ca="1" si="33"/>
        <v>1.1751654006370988</v>
      </c>
      <c r="BO24" s="573">
        <f t="shared" ca="1" si="33"/>
        <v>1.1751654006370988</v>
      </c>
      <c r="BP24" s="573">
        <f t="shared" ca="1" si="33"/>
        <v>1.1751654006370988</v>
      </c>
      <c r="BQ24" s="573">
        <f t="shared" ca="1" si="33"/>
        <v>1.1751654006370988</v>
      </c>
      <c r="BR24" s="573">
        <f t="shared" ca="1" si="33"/>
        <v>1.1751654006370988</v>
      </c>
      <c r="BS24" s="573">
        <f t="shared" ca="1" si="33"/>
        <v>1.1751654006370988</v>
      </c>
      <c r="BT24" s="573">
        <f t="shared" ca="1" si="33"/>
        <v>1.1751654006370988</v>
      </c>
      <c r="BU24" s="573">
        <f t="shared" ca="1" si="33"/>
        <v>1.1751654006370988</v>
      </c>
      <c r="BV24" s="573">
        <f t="shared" ca="1" si="33"/>
        <v>1.1751654006370988</v>
      </c>
      <c r="BW24" s="573">
        <f t="shared" ca="1" si="33"/>
        <v>1.1751654006370988</v>
      </c>
      <c r="BX24" s="573">
        <f t="shared" ca="1" si="33"/>
        <v>1.1751654006370988</v>
      </c>
      <c r="BY24" s="573">
        <f t="shared" ca="1" si="33"/>
        <v>1.1751654006370988</v>
      </c>
      <c r="BZ24" s="573">
        <f t="shared" ca="1" si="33"/>
        <v>1.1751654006370988</v>
      </c>
      <c r="CA24" s="573">
        <f t="shared" ca="1" si="33"/>
        <v>1.1751654006370988</v>
      </c>
      <c r="CB24" s="573">
        <f t="shared" ca="1" si="33"/>
        <v>1.1751654006370988</v>
      </c>
      <c r="CC24" s="573">
        <f t="shared" ca="1" si="33"/>
        <v>1.1751654006370988</v>
      </c>
      <c r="CD24" s="573">
        <f t="shared" ca="1" si="33"/>
        <v>1.1751654006370988</v>
      </c>
      <c r="CE24" s="573">
        <f t="shared" ca="1" si="33"/>
        <v>1.1751654006370988</v>
      </c>
      <c r="CF24" s="573">
        <f t="shared" ca="1" si="33"/>
        <v>1.1751654006370988</v>
      </c>
      <c r="CG24" s="573">
        <f t="shared" ca="1" si="33"/>
        <v>1.1751654006370988</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0.12208609001061808</v>
      </c>
      <c r="AN25">
        <f t="shared" ca="1" si="34"/>
        <v>0.24450842658389788</v>
      </c>
      <c r="AO25">
        <f t="shared" ca="1" si="34"/>
        <v>0.36726700971983928</v>
      </c>
      <c r="AP25">
        <f t="shared" ca="1" si="34"/>
        <v>0.49036183941844247</v>
      </c>
      <c r="AQ25">
        <f t="shared" ca="1" si="34"/>
        <v>0.61379291567970717</v>
      </c>
      <c r="AR25">
        <f t="shared" ca="1" si="34"/>
        <v>0.73756023850363372</v>
      </c>
      <c r="AS25">
        <f t="shared" ca="1" si="34"/>
        <v>0.86166380789022179</v>
      </c>
      <c r="AT25">
        <f t="shared" ca="1" si="34"/>
        <v>0.9861036238394717</v>
      </c>
      <c r="AU25">
        <f t="shared" ca="1" si="34"/>
        <v>0</v>
      </c>
      <c r="AV25">
        <f t="shared" ca="1" si="34"/>
        <v>0.22289022298456232</v>
      </c>
      <c r="AW25">
        <f t="shared" ca="1" si="34"/>
        <v>0.4472090173976962</v>
      </c>
      <c r="AX25">
        <f t="shared" ca="1" si="34"/>
        <v>0.67295638323940155</v>
      </c>
      <c r="AY25">
        <f t="shared" ca="1" si="34"/>
        <v>0.90013232050967817</v>
      </c>
      <c r="AZ25">
        <f t="shared" ref="AZ25:CG25" ca="1" si="35">((AZ39-AZ6)/(AZ8-AZ6))-AZ27</f>
        <v>0</v>
      </c>
      <c r="BA25">
        <f t="shared" ca="1" si="35"/>
        <v>8.7100635213842703E-2</v>
      </c>
      <c r="BB25">
        <f t="shared" ca="1" si="35"/>
        <v>0.17475072097713598</v>
      </c>
      <c r="BC25">
        <f t="shared" ca="1" si="35"/>
        <v>0.26295025728987975</v>
      </c>
      <c r="BD25">
        <f t="shared" ca="1" si="35"/>
        <v>0.3516992441520741</v>
      </c>
      <c r="BE25">
        <f t="shared" ca="1" si="35"/>
        <v>0.4409976815637191</v>
      </c>
      <c r="BF25">
        <f t="shared" ca="1" si="35"/>
        <v>0.53084556952481454</v>
      </c>
      <c r="BG25">
        <f t="shared" ca="1" si="35"/>
        <v>0.62124290803536064</v>
      </c>
      <c r="BH25">
        <f t="shared" ca="1" si="35"/>
        <v>0.71218969709535729</v>
      </c>
      <c r="BI25">
        <f t="shared" ca="1" si="35"/>
        <v>0.80368593670480437</v>
      </c>
      <c r="BJ25">
        <f t="shared" ca="1" si="35"/>
        <v>0.89573162686370222</v>
      </c>
      <c r="BK25">
        <f t="shared" ca="1" si="35"/>
        <v>0.9883267675720504</v>
      </c>
      <c r="BL25">
        <f t="shared" ca="1" si="35"/>
        <v>1.0814713588298495</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-9.7261700563585407E-2</v>
      </c>
      <c r="AM26">
        <f t="shared" ca="1" si="36"/>
        <v>-8.7799831196055791E-2</v>
      </c>
      <c r="AN26">
        <f t="shared" ca="1" si="36"/>
        <v>-7.8001715265864829E-2</v>
      </c>
      <c r="AO26">
        <f t="shared" ca="1" si="36"/>
        <v>-6.786735277301191E-2</v>
      </c>
      <c r="AP26">
        <f t="shared" ca="1" si="36"/>
        <v>-5.7396743717497534E-2</v>
      </c>
      <c r="AQ26">
        <f t="shared" ca="1" si="36"/>
        <v>-4.6589888099321304E-2</v>
      </c>
      <c r="AR26">
        <f t="shared" ca="1" si="36"/>
        <v>-3.5446785918483548E-2</v>
      </c>
      <c r="AS26">
        <f t="shared" ca="1" si="36"/>
        <v>-2.3967437174984008E-2</v>
      </c>
      <c r="AT26">
        <f t="shared" ca="1" si="36"/>
        <v>-1.2151841868822857E-2</v>
      </c>
      <c r="AU26">
        <f t="shared" ca="1" si="36"/>
        <v>-0.11087968635138309</v>
      </c>
      <c r="AV26">
        <f t="shared" ca="1" si="36"/>
        <v>-9.1560891938249261E-2</v>
      </c>
      <c r="AW26">
        <f t="shared" ca="1" si="36"/>
        <v>-7.0813526096544233E-2</v>
      </c>
      <c r="AX26">
        <f t="shared" ca="1" si="36"/>
        <v>-4.8637588826267689E-2</v>
      </c>
      <c r="AY26">
        <f t="shared" ca="1" si="36"/>
        <v>-2.5033080127419532E-2</v>
      </c>
      <c r="AZ26">
        <f t="shared" ref="AZ26:CE26" ca="1" si="37">((AZ43-AZ5)/(AZ7-AZ5))-AZ27</f>
        <v>-0.12873682920852617</v>
      </c>
      <c r="BA26">
        <f t="shared" ca="1" si="37"/>
        <v>-0.1221306994891892</v>
      </c>
      <c r="BB26">
        <f t="shared" ca="1" si="37"/>
        <v>-0.11497511922040168</v>
      </c>
      <c r="BC26">
        <f t="shared" ca="1" si="37"/>
        <v>-0.10727008840216329</v>
      </c>
      <c r="BD26">
        <f t="shared" ca="1" si="37"/>
        <v>-9.9015607034474373E-2</v>
      </c>
      <c r="BE26">
        <f t="shared" ca="1" si="37"/>
        <v>-9.0211675117335119E-2</v>
      </c>
      <c r="BF26">
        <f t="shared" ca="1" si="37"/>
        <v>-8.0858292650745192E-2</v>
      </c>
      <c r="BG26">
        <f t="shared" ca="1" si="37"/>
        <v>-7.0955459634704718E-2</v>
      </c>
      <c r="BH26">
        <f t="shared" ca="1" si="37"/>
        <v>-6.0503176069213668E-2</v>
      </c>
      <c r="BI26">
        <f t="shared" ca="1" si="37"/>
        <v>-4.9501441954272057E-2</v>
      </c>
      <c r="BJ26">
        <f t="shared" ca="1" si="37"/>
        <v>-3.7950257289879885E-2</v>
      </c>
      <c r="BK26">
        <f t="shared" ca="1" si="37"/>
        <v>-2.5849622076037138E-2</v>
      </c>
      <c r="BL26">
        <f t="shared" ca="1" si="37"/>
        <v>-1.319953631274387E-2</v>
      </c>
      <c r="BM26">
        <f t="shared" ca="1" si="37"/>
        <v>-0.17516540063709876</v>
      </c>
      <c r="BN26">
        <f t="shared" ca="1" si="37"/>
        <v>-0.17516540063709876</v>
      </c>
      <c r="BO26">
        <f t="shared" ca="1" si="37"/>
        <v>-0.17516540063709876</v>
      </c>
      <c r="BP26">
        <f t="shared" ca="1" si="37"/>
        <v>-0.17516540063709876</v>
      </c>
      <c r="BQ26">
        <f t="shared" ca="1" si="37"/>
        <v>-0.17516540063709876</v>
      </c>
      <c r="BR26">
        <f t="shared" ca="1" si="37"/>
        <v>-0.17516540063709876</v>
      </c>
      <c r="BS26">
        <f t="shared" ca="1" si="37"/>
        <v>-0.17516540063709876</v>
      </c>
      <c r="BT26">
        <f t="shared" ca="1" si="37"/>
        <v>-0.17516540063709876</v>
      </c>
      <c r="BU26">
        <f t="shared" ca="1" si="37"/>
        <v>-0.17516540063709876</v>
      </c>
      <c r="BV26">
        <f t="shared" ca="1" si="37"/>
        <v>-0.17516540063709876</v>
      </c>
      <c r="BW26">
        <f t="shared" ca="1" si="37"/>
        <v>-0.17516540063709876</v>
      </c>
      <c r="BX26">
        <f t="shared" ca="1" si="37"/>
        <v>-0.17516540063709876</v>
      </c>
      <c r="BY26">
        <f t="shared" ca="1" si="37"/>
        <v>-0.17516540063709876</v>
      </c>
      <c r="BZ26">
        <f t="shared" ca="1" si="37"/>
        <v>-0.17516540063709876</v>
      </c>
      <c r="CA26">
        <f t="shared" ca="1" si="37"/>
        <v>-0.17516540063709876</v>
      </c>
      <c r="CB26">
        <f t="shared" ca="1" si="37"/>
        <v>-0.17516540063709876</v>
      </c>
      <c r="CC26">
        <f t="shared" ca="1" si="37"/>
        <v>-0.17516540063709876</v>
      </c>
      <c r="CD26">
        <f t="shared" ca="1" si="37"/>
        <v>-0.17516540063709876</v>
      </c>
      <c r="CE26">
        <f t="shared" ca="1" si="37"/>
        <v>-0.17516540063709876</v>
      </c>
      <c r="CF26">
        <f ca="1">((CF43-CF5)/(CF7-CF5))-CF27</f>
        <v>-0.17516540063709876</v>
      </c>
      <c r="CG26">
        <f ca="1">((CG43-CG5)/(CG7-CG5))-CG27</f>
        <v>-0.17516540063709876</v>
      </c>
    </row>
    <row r="27" spans="2:85" x14ac:dyDescent="0.2">
      <c r="B27" s="552" t="s">
        <v>3880</v>
      </c>
      <c r="L27" s="552" t="s">
        <v>3881</v>
      </c>
      <c r="N27" s="554">
        <f>IF(SpezWP,2,1)</f>
        <v>1</v>
      </c>
      <c r="O27" s="552" t="s">
        <v>3882</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-1.0974978899506974E-2</v>
      </c>
      <c r="AN27">
        <f t="shared" ca="1" si="38"/>
        <v>-2.2286204361675666E-2</v>
      </c>
      <c r="AO27">
        <f t="shared" ca="1" si="38"/>
        <v>-3.3933676386505948E-2</v>
      </c>
      <c r="AP27">
        <f t="shared" ca="1" si="38"/>
        <v>-4.5917394973998035E-2</v>
      </c>
      <c r="AQ27">
        <f t="shared" ca="1" si="38"/>
        <v>-5.8237360124151628E-2</v>
      </c>
      <c r="AR27">
        <f t="shared" ca="1" si="38"/>
        <v>-7.0893571836967109E-2</v>
      </c>
      <c r="AS27">
        <f t="shared" ca="1" si="38"/>
        <v>-8.3886030112444013E-2</v>
      </c>
      <c r="AT27">
        <f t="shared" ca="1" si="38"/>
        <v>-9.7214734950582873E-2</v>
      </c>
      <c r="AU27">
        <f t="shared" ca="1" si="38"/>
        <v>0</v>
      </c>
      <c r="AV27">
        <f t="shared" ca="1" si="38"/>
        <v>-2.2890222984562315E-2</v>
      </c>
      <c r="AW27">
        <f t="shared" ca="1" si="38"/>
        <v>-4.720901739769616E-2</v>
      </c>
      <c r="AX27">
        <f t="shared" ca="1" si="38"/>
        <v>-7.2956383239401526E-2</v>
      </c>
      <c r="AY27">
        <f t="shared" ca="1" si="38"/>
        <v>-0.10013232050967816</v>
      </c>
      <c r="AZ27">
        <f t="shared" ref="AZ27:CG27" ca="1" si="39">(((AZ39-AZ6)*(AZ43-AZ5))/((AZ8-AZ6)*(AZ7-AZ5)))</f>
        <v>0</v>
      </c>
      <c r="BA27">
        <f t="shared" ca="1" si="39"/>
        <v>-1.0177558290765769E-2</v>
      </c>
      <c r="BB27">
        <f t="shared" ca="1" si="39"/>
        <v>-2.0904567130982123E-2</v>
      </c>
      <c r="BC27">
        <f t="shared" ca="1" si="39"/>
        <v>-3.2181026520648991E-2</v>
      </c>
      <c r="BD27">
        <f t="shared" ca="1" si="39"/>
        <v>-4.4006936459766388E-2</v>
      </c>
      <c r="BE27">
        <f t="shared" ca="1" si="39"/>
        <v>-5.6382296948334451E-2</v>
      </c>
      <c r="BF27">
        <f t="shared" ca="1" si="39"/>
        <v>-6.930710798635302E-2</v>
      </c>
      <c r="BG27">
        <f t="shared" ca="1" si="39"/>
        <v>-8.2781369573822164E-2</v>
      </c>
      <c r="BH27">
        <f t="shared" ca="1" si="39"/>
        <v>-9.6805081710741855E-2</v>
      </c>
      <c r="BI27">
        <f t="shared" ca="1" si="39"/>
        <v>-0.11137824439711211</v>
      </c>
      <c r="BJ27">
        <f t="shared" ca="1" si="39"/>
        <v>-0.12650085763293292</v>
      </c>
      <c r="BK27">
        <f t="shared" ca="1" si="39"/>
        <v>-0.14217292141820431</v>
      </c>
      <c r="BL27">
        <f t="shared" ca="1" si="39"/>
        <v>-0.15839443575292625</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72.8125</v>
      </c>
      <c r="E31" s="633">
        <f ca="1">IF($N$27=1,E19,Spez!X21)</f>
        <v>105</v>
      </c>
      <c r="F31" s="633">
        <f ca="1">IF($N$27=1,F19,Spez!Y21)</f>
        <v>130.75</v>
      </c>
      <c r="G31" s="633">
        <f ca="1">IF($N$27=1,G19,Spez!Z21)</f>
        <v>140.19999999999999</v>
      </c>
      <c r="H31" s="633">
        <f ca="1">IF($N$27=1,H19,Spez!AA21)</f>
        <v>140.19999999999999</v>
      </c>
      <c r="I31" s="633">
        <f ca="1">IF($N$27=1,I19,Spez!AB21)</f>
        <v>140.19999999999999</v>
      </c>
      <c r="J31" s="634">
        <f ca="1">IF($N$27=1,J19,Spez!AC21)</f>
        <v>140.19999999999999</v>
      </c>
      <c r="L31" t="s">
        <v>1378</v>
      </c>
      <c r="M31" s="552" t="s">
        <v>1379</v>
      </c>
      <c r="N31" s="579">
        <f ca="1">(F31-E31)/($F$30-$E$30)</f>
        <v>3.21875</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2.0833333333333335</v>
      </c>
      <c r="E32" s="635">
        <f ca="1">IF($N$27=1,E20,Spez!X22)</f>
        <v>2.5</v>
      </c>
      <c r="F32" s="635">
        <f ca="1">IF($N$27=1,F20,Spez!Y22)</f>
        <v>2.8</v>
      </c>
      <c r="G32" s="635">
        <f ca="1">IF($N$27=1,G20,Spez!Z22)</f>
        <v>3.5</v>
      </c>
      <c r="H32" s="635">
        <f ca="1">IF($N$27=1,H20,Spez!AA22)</f>
        <v>4.75</v>
      </c>
      <c r="I32" s="635">
        <f ca="1">IF($N$27=1,I20,Spez!AB22)</f>
        <v>4.75</v>
      </c>
      <c r="J32" s="636">
        <f ca="1">IF($N$27=1,J20,Spez!AC22)</f>
        <v>4.75</v>
      </c>
      <c r="M32" t="s">
        <v>774</v>
      </c>
      <c r="N32" s="579">
        <f ca="1">(F32-E32)/($F$30-$E$30)</f>
        <v>3.7499999999999978E-2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0.40564660068148634</v>
      </c>
      <c r="E33" s="638">
        <f ca="1">IF($N$27=1,E21,Spez!X23)</f>
        <v>0.40564660068148634</v>
      </c>
      <c r="F33" s="638">
        <f ca="1">IF($N$27=1,F21,Spez!Y23)</f>
        <v>0.38163232192114233</v>
      </c>
      <c r="G33" s="638">
        <f ca="1">IF($N$27=1,G21,Spez!Z23)</f>
        <v>0.37481745902969332</v>
      </c>
      <c r="H33" s="638">
        <f ca="1">IF($N$27=1,H21,Spez!AA23)</f>
        <v>0.43160798312510146</v>
      </c>
      <c r="I33" s="638">
        <f ca="1">IF($N$27=1,I21,Spez!AB23)</f>
        <v>0.23121856238844718</v>
      </c>
      <c r="J33" s="639">
        <f ca="1">IF($N$27=1,J21,Spez!AC23)</f>
        <v>-0.38536427064741202</v>
      </c>
      <c r="N33" s="579"/>
    </row>
    <row r="34" spans="2:86" x14ac:dyDescent="0.2">
      <c r="B34" s="606">
        <f>IF($N$27=1,B22,Spez!U24)</f>
        <v>55</v>
      </c>
      <c r="C34" s="563" t="s">
        <v>2135</v>
      </c>
      <c r="D34" s="633">
        <f ca="1">IF($N$27=1,D22,Spez!W24)</f>
        <v>72.612500000000011</v>
      </c>
      <c r="E34" s="633">
        <f ca="1">IF($N$27=1,E22,Spez!X24)</f>
        <v>104.80000000000001</v>
      </c>
      <c r="F34" s="633">
        <f ca="1">IF($N$27=1,F22,Spez!Y24)</f>
        <v>130.55000000000001</v>
      </c>
      <c r="G34" s="633">
        <f ca="1">IF($N$27=1,G22,Spez!Z24)</f>
        <v>138.65</v>
      </c>
      <c r="H34" s="633">
        <f ca="1">IF($N$27=1,H22,Spez!AA24)</f>
        <v>143.15</v>
      </c>
      <c r="I34" s="633">
        <f ca="1">IF($N$27=1,I22,Spez!AB24)</f>
        <v>143.15</v>
      </c>
      <c r="J34" s="634">
        <f ca="1">IF($N$27=1,J22,Spez!AC24)</f>
        <v>143.15</v>
      </c>
      <c r="L34" t="s">
        <v>1382</v>
      </c>
      <c r="M34" s="552" t="s">
        <v>1379</v>
      </c>
      <c r="N34" s="579">
        <f ca="1">(I34-H34)/($I$30-$H$30)</f>
        <v>0</v>
      </c>
      <c r="O34" t="s">
        <v>1383</v>
      </c>
      <c r="P34" t="s">
        <v>1384</v>
      </c>
      <c r="Q34" s="579">
        <f ca="1">(H34-F34)/($H$30-$F$30)</f>
        <v>0.89999999999999958</v>
      </c>
      <c r="S34" s="595" t="s">
        <v>93</v>
      </c>
    </row>
    <row r="35" spans="2:86" x14ac:dyDescent="0.2">
      <c r="B35" s="607"/>
      <c r="C35" s="568" t="s">
        <v>774</v>
      </c>
      <c r="D35" s="635">
        <f ca="1">IF($N$27=1,D23,Spez!W25)</f>
        <v>1.5400000000000005</v>
      </c>
      <c r="E35" s="635">
        <f ca="1">IF($N$27=1,E23,Spez!X25)</f>
        <v>1.7600000000000002</v>
      </c>
      <c r="F35" s="635">
        <f ca="1">IF($N$27=1,F23,Spez!Y25)</f>
        <v>2.06</v>
      </c>
      <c r="G35" s="635">
        <f ca="1">IF($N$27=1,G23,Spez!Z25)</f>
        <v>2.7092857142857145</v>
      </c>
      <c r="H35" s="635">
        <f ca="1">IF($N$27=1,H23,Spez!AA25)</f>
        <v>3.07</v>
      </c>
      <c r="I35" s="635">
        <f ca="1">IF($N$27=1,I23,Spez!AB25)</f>
        <v>3.07</v>
      </c>
      <c r="J35" s="636">
        <f ca="1">IF($N$27=1,J23,Spez!AC25)</f>
        <v>3.07</v>
      </c>
      <c r="M35" t="s">
        <v>774</v>
      </c>
      <c r="N35" s="579">
        <f ca="1">(I35-H35)/($I$30-$H$30)</f>
        <v>0</v>
      </c>
      <c r="P35" t="s">
        <v>774</v>
      </c>
      <c r="Q35" s="579">
        <f ca="1">(H35-F35)/($H$30-$F$30)</f>
        <v>7.2142857142857134E-2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0.3754380618619535</v>
      </c>
      <c r="E36" s="638">
        <f ca="1">IF($N$27=1,E24,Spez!X26)</f>
        <v>0.3754380618619535</v>
      </c>
      <c r="F36" s="638">
        <f ca="1">IF($N$27=1,F24,Spez!Y26)</f>
        <v>0.38921225049520042</v>
      </c>
      <c r="G36" s="638">
        <f ca="1">IF($N$27=1,G24,Spez!Z26)</f>
        <v>0.4375808101695654</v>
      </c>
      <c r="H36" s="638">
        <f ca="1">IF($N$27=1,H24,Spez!AA26)</f>
        <v>0.44906292853877799</v>
      </c>
      <c r="I36" s="638">
        <f ca="1">IF($N$27=1,I24,Spez!AB26)</f>
        <v>0.32744171872619232</v>
      </c>
      <c r="J36" s="639">
        <f ca="1">IF($N$27=1,J24,Spez!AC26)</f>
        <v>-4.677738838945604E-2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33.054765988728292</v>
      </c>
      <c r="AM43" s="667">
        <f t="shared" ca="1" si="57"/>
        <v>33.024503798088745</v>
      </c>
      <c r="AN43" s="667">
        <f t="shared" ca="1" si="57"/>
        <v>32.99424160744919</v>
      </c>
      <c r="AO43" s="667">
        <f t="shared" ca="1" si="57"/>
        <v>32.963979416809643</v>
      </c>
      <c r="AP43" s="667">
        <f t="shared" ca="1" si="57"/>
        <v>32.933717226170089</v>
      </c>
      <c r="AQ43" s="667">
        <f t="shared" ca="1" si="57"/>
        <v>32.903455035530541</v>
      </c>
      <c r="AR43" s="667">
        <f t="shared" ca="1" si="57"/>
        <v>32.873192844890987</v>
      </c>
      <c r="AS43" s="667">
        <f t="shared" ca="1" si="57"/>
        <v>32.84293065425144</v>
      </c>
      <c r="AT43" s="667">
        <f t="shared" ca="1" si="57"/>
        <v>32.812668463611885</v>
      </c>
      <c r="AU43" s="667">
        <f t="shared" ca="1" si="57"/>
        <v>32.782406272972338</v>
      </c>
      <c r="AV43" s="667">
        <f t="shared" ca="1" si="57"/>
        <v>32.710977701543769</v>
      </c>
      <c r="AW43" s="667">
        <f t="shared" ca="1" si="57"/>
        <v>32.639549130115192</v>
      </c>
      <c r="AX43" s="667">
        <f t="shared" ca="1" si="57"/>
        <v>32.568120558686616</v>
      </c>
      <c r="AY43" s="667">
        <f t="shared" ca="1" si="57"/>
        <v>32.496691987258046</v>
      </c>
      <c r="AZ43" s="667">
        <f t="shared" ca="1" si="57"/>
        <v>32.425263415829477</v>
      </c>
      <c r="BA43" s="667">
        <f t="shared" ca="1" si="57"/>
        <v>32.3538348444009</v>
      </c>
      <c r="BB43" s="667">
        <f t="shared" ca="1" si="57"/>
        <v>32.282406272972324</v>
      </c>
      <c r="BC43" s="667">
        <f t="shared" ca="1" si="57"/>
        <v>32.210977701543754</v>
      </c>
      <c r="BD43" s="667">
        <f t="shared" ca="1" si="57"/>
        <v>32.139549130115185</v>
      </c>
      <c r="BE43" s="667">
        <f t="shared" ca="1" si="57"/>
        <v>32.068120558686608</v>
      </c>
      <c r="BF43" s="667">
        <f t="shared" ca="1" si="57"/>
        <v>31.996691987258036</v>
      </c>
      <c r="BG43" s="667">
        <f t="shared" ca="1" si="57"/>
        <v>31.925263415829463</v>
      </c>
      <c r="BH43" s="667">
        <f t="shared" ca="1" si="57"/>
        <v>31.85383484440089</v>
      </c>
      <c r="BI43" s="667">
        <f t="shared" ca="1" si="57"/>
        <v>31.782406272972317</v>
      </c>
      <c r="BJ43" s="667">
        <f t="shared" ca="1" si="57"/>
        <v>31.710977701543744</v>
      </c>
      <c r="BK43" s="667">
        <f t="shared" ca="1" si="57"/>
        <v>31.639549130115171</v>
      </c>
      <c r="BL43" s="667">
        <f t="shared" ca="1" si="57"/>
        <v>31.568120558686598</v>
      </c>
      <c r="BM43" s="667">
        <f t="shared" ca="1" si="57"/>
        <v>31.496691987258025</v>
      </c>
      <c r="BN43" s="667">
        <f t="shared" ca="1" si="57"/>
        <v>31.496691987258025</v>
      </c>
      <c r="BO43" s="667">
        <f t="shared" ca="1" si="57"/>
        <v>31.496691987258025</v>
      </c>
      <c r="BP43" s="667">
        <f t="shared" ca="1" si="57"/>
        <v>31.496691987258025</v>
      </c>
      <c r="BQ43" s="667">
        <f t="shared" ca="1" si="57"/>
        <v>31.496691987258025</v>
      </c>
      <c r="BR43" s="667">
        <f t="shared" ca="1" si="57"/>
        <v>31.496691987258025</v>
      </c>
      <c r="BS43" s="667">
        <f t="shared" ca="1" si="57"/>
        <v>31.496691987258025</v>
      </c>
      <c r="BT43" s="667">
        <f t="shared" ca="1" si="57"/>
        <v>31.496691987258025</v>
      </c>
      <c r="BU43" s="667">
        <f t="shared" ca="1" si="57"/>
        <v>31.496691987258025</v>
      </c>
      <c r="BV43" s="667">
        <f t="shared" ca="1" si="57"/>
        <v>31.496691987258025</v>
      </c>
      <c r="BW43" s="667">
        <f t="shared" ca="1" si="57"/>
        <v>31.496691987258025</v>
      </c>
      <c r="BX43" s="667">
        <f t="shared" ca="1" si="57"/>
        <v>31.496691987258025</v>
      </c>
      <c r="BY43" s="667">
        <f t="shared" ca="1" si="57"/>
        <v>31.496691987258025</v>
      </c>
      <c r="BZ43" s="667">
        <f t="shared" ca="1" si="57"/>
        <v>31.496691987258025</v>
      </c>
      <c r="CA43" s="667">
        <f t="shared" ca="1" si="57"/>
        <v>31.496691987258025</v>
      </c>
      <c r="CB43" s="667">
        <f t="shared" ca="1" si="57"/>
        <v>31.496691987258025</v>
      </c>
      <c r="CC43" s="667">
        <f t="shared" ca="1" si="57"/>
        <v>31.496691987258025</v>
      </c>
      <c r="CD43" s="667">
        <f t="shared" ca="1" si="57"/>
        <v>31.496691987258025</v>
      </c>
      <c r="CE43" s="667">
        <f t="shared" ca="1" si="57"/>
        <v>31.496691987258025</v>
      </c>
      <c r="CF43" s="667">
        <f t="shared" ca="1" si="57"/>
        <v>31.496691987258025</v>
      </c>
      <c r="CG43" s="667">
        <f ca="1">CG77</f>
        <v>31.496691987258025</v>
      </c>
    </row>
    <row r="44" spans="2:86" x14ac:dyDescent="0.2">
      <c r="S44" t="s">
        <v>2138</v>
      </c>
      <c r="T44" s="584">
        <f t="shared" ref="T44:AY44" ca="1" si="58">T9*T24+T10*T25+T11*T26+T12*T27</f>
        <v>72.802142857142854</v>
      </c>
      <c r="U44" s="584">
        <f t="shared" ca="1" si="58"/>
        <v>76.022678571428557</v>
      </c>
      <c r="V44" s="584">
        <f t="shared" ca="1" si="58"/>
        <v>79.243214285714288</v>
      </c>
      <c r="W44" s="584">
        <f t="shared" ca="1" si="58"/>
        <v>82.46374999999999</v>
      </c>
      <c r="X44" s="584">
        <f t="shared" ca="1" si="58"/>
        <v>85.684285714285721</v>
      </c>
      <c r="Y44" s="584">
        <f t="shared" ca="1" si="58"/>
        <v>88.904821428571424</v>
      </c>
      <c r="Z44" s="584">
        <f t="shared" ca="1" si="58"/>
        <v>92.125357142857155</v>
      </c>
      <c r="AA44" s="584">
        <f t="shared" ca="1" si="58"/>
        <v>95.345892857142843</v>
      </c>
      <c r="AB44" s="584">
        <f t="shared" ca="1" si="58"/>
        <v>98.566428571428574</v>
      </c>
      <c r="AC44" s="584">
        <f t="shared" ca="1" si="58"/>
        <v>101.78696428571429</v>
      </c>
      <c r="AD44" s="584">
        <f t="shared" ca="1" si="58"/>
        <v>105.00749999999999</v>
      </c>
      <c r="AE44" s="584">
        <f t="shared" ca="1" si="58"/>
        <v>108.2280357142857</v>
      </c>
      <c r="AF44" s="584">
        <f t="shared" ca="1" si="58"/>
        <v>111.44857142857143</v>
      </c>
      <c r="AG44" s="584">
        <f t="shared" ca="1" si="58"/>
        <v>114.66910714285713</v>
      </c>
      <c r="AH44" s="584">
        <f t="shared" ca="1" si="58"/>
        <v>117.88964285714286</v>
      </c>
      <c r="AI44" s="584">
        <f t="shared" ca="1" si="58"/>
        <v>121.11017857142858</v>
      </c>
      <c r="AJ44" s="584">
        <f t="shared" ca="1" si="58"/>
        <v>124.33071428571428</v>
      </c>
      <c r="AK44" s="584">
        <f t="shared" ca="1" si="58"/>
        <v>127.55125000000001</v>
      </c>
      <c r="AL44" s="584">
        <f t="shared" ca="1" si="58"/>
        <v>130.76945234011271</v>
      </c>
      <c r="AM44" s="584">
        <f t="shared" ca="1" si="58"/>
        <v>131.83457118353343</v>
      </c>
      <c r="AN44" s="584">
        <f t="shared" ca="1" si="58"/>
        <v>132.90014395981376</v>
      </c>
      <c r="AO44" s="584">
        <f t="shared" ca="1" si="58"/>
        <v>133.96617066895368</v>
      </c>
      <c r="AP44" s="584">
        <f t="shared" ca="1" si="58"/>
        <v>135.03265131095318</v>
      </c>
      <c r="AQ44" s="584">
        <f t="shared" ca="1" si="58"/>
        <v>136.09958588581227</v>
      </c>
      <c r="AR44" s="584">
        <f t="shared" ca="1" si="58"/>
        <v>137.16697439353101</v>
      </c>
      <c r="AS44" s="584">
        <f t="shared" ca="1" si="58"/>
        <v>138.23481683410927</v>
      </c>
      <c r="AT44" s="584">
        <f t="shared" ca="1" si="58"/>
        <v>139.30311320754714</v>
      </c>
      <c r="AU44" s="584">
        <f t="shared" ca="1" si="58"/>
        <v>140.37186351384463</v>
      </c>
      <c r="AV44" s="584">
        <f t="shared" ca="1" si="58"/>
        <v>140.27439322469982</v>
      </c>
      <c r="AW44" s="584">
        <f t="shared" ca="1" si="58"/>
        <v>140.17049436412643</v>
      </c>
      <c r="AX44" s="584">
        <f t="shared" ca="1" si="58"/>
        <v>140.0601669321245</v>
      </c>
      <c r="AY44" s="584">
        <f t="shared" ca="1" si="58"/>
        <v>139.94341092869394</v>
      </c>
      <c r="AZ44" s="584">
        <f t="shared" ref="AZ44:CG44" ca="1" si="59">AZ9*AZ24+AZ10*AZ25+AZ11*AZ26+AZ12*AZ27</f>
        <v>139.82022635383484</v>
      </c>
      <c r="BA44" s="584">
        <f t="shared" ca="1" si="59"/>
        <v>139.80969063954916</v>
      </c>
      <c r="BB44" s="584">
        <f t="shared" ca="1" si="59"/>
        <v>139.79915492526342</v>
      </c>
      <c r="BC44" s="584">
        <f t="shared" ca="1" si="59"/>
        <v>139.78861921097763</v>
      </c>
      <c r="BD44" s="584">
        <f t="shared" ca="1" si="59"/>
        <v>139.77808349669198</v>
      </c>
      <c r="BE44" s="584">
        <f t="shared" ca="1" si="59"/>
        <v>139.76754778240627</v>
      </c>
      <c r="BF44" s="584">
        <f t="shared" ca="1" si="59"/>
        <v>139.75701206812053</v>
      </c>
      <c r="BG44" s="584">
        <f t="shared" ca="1" si="59"/>
        <v>139.74647635383485</v>
      </c>
      <c r="BH44" s="584">
        <f t="shared" ca="1" si="59"/>
        <v>139.73594063954914</v>
      </c>
      <c r="BI44" s="584">
        <f t="shared" ca="1" si="59"/>
        <v>139.7254049252634</v>
      </c>
      <c r="BJ44" s="584">
        <f t="shared" ca="1" si="59"/>
        <v>139.7148692109777</v>
      </c>
      <c r="BK44" s="584">
        <f t="shared" ca="1" si="59"/>
        <v>139.70433349669196</v>
      </c>
      <c r="BL44" s="584">
        <f t="shared" ca="1" si="59"/>
        <v>139.69379778240625</v>
      </c>
      <c r="BM44" s="584">
        <f t="shared" ca="1" si="59"/>
        <v>139.68326206812054</v>
      </c>
      <c r="BN44" s="584">
        <f t="shared" ca="1" si="59"/>
        <v>139.68326206812054</v>
      </c>
      <c r="BO44" s="584">
        <f t="shared" ca="1" si="59"/>
        <v>139.68326206812054</v>
      </c>
      <c r="BP44" s="584">
        <f t="shared" ca="1" si="59"/>
        <v>139.68326206812054</v>
      </c>
      <c r="BQ44" s="584">
        <f t="shared" ca="1" si="59"/>
        <v>139.68326206812054</v>
      </c>
      <c r="BR44" s="584">
        <f t="shared" ca="1" si="59"/>
        <v>139.68326206812054</v>
      </c>
      <c r="BS44" s="584">
        <f t="shared" ca="1" si="59"/>
        <v>139.68326206812054</v>
      </c>
      <c r="BT44" s="584">
        <f t="shared" ca="1" si="59"/>
        <v>139.68326206812054</v>
      </c>
      <c r="BU44" s="584">
        <f t="shared" ca="1" si="59"/>
        <v>139.68326206812054</v>
      </c>
      <c r="BV44" s="584">
        <f t="shared" ca="1" si="59"/>
        <v>139.68326206812054</v>
      </c>
      <c r="BW44" s="584">
        <f t="shared" ca="1" si="59"/>
        <v>139.68326206812054</v>
      </c>
      <c r="BX44" s="584">
        <f t="shared" ca="1" si="59"/>
        <v>139.68326206812054</v>
      </c>
      <c r="BY44" s="584">
        <f t="shared" ca="1" si="59"/>
        <v>139.68326206812054</v>
      </c>
      <c r="BZ44" s="584">
        <f t="shared" ca="1" si="59"/>
        <v>139.68326206812054</v>
      </c>
      <c r="CA44" s="584">
        <f t="shared" ca="1" si="59"/>
        <v>139.68326206812054</v>
      </c>
      <c r="CB44" s="584">
        <f t="shared" ca="1" si="59"/>
        <v>139.68326206812054</v>
      </c>
      <c r="CC44" s="584">
        <f t="shared" ca="1" si="59"/>
        <v>139.68326206812054</v>
      </c>
      <c r="CD44" s="584">
        <f t="shared" ca="1" si="59"/>
        <v>139.68326206812054</v>
      </c>
      <c r="CE44" s="584">
        <f t="shared" ca="1" si="59"/>
        <v>139.68326206812054</v>
      </c>
      <c r="CF44" s="584">
        <f t="shared" ca="1" si="59"/>
        <v>139.68326206812054</v>
      </c>
      <c r="CG44" s="584">
        <f t="shared" ca="1" si="59"/>
        <v>139.68326206812054</v>
      </c>
    </row>
    <row r="45" spans="2:86" x14ac:dyDescent="0.2">
      <c r="S45" s="641" t="s">
        <v>88</v>
      </c>
      <c r="T45">
        <f t="shared" ref="T45:AY45" ca="1" si="60">T19+((T20-T19)/(T7-T5))*(T43-T5)</f>
        <v>0.40408222992118903</v>
      </c>
      <c r="U45">
        <f t="shared" ca="1" si="60"/>
        <v>0.40554259351115263</v>
      </c>
      <c r="V45">
        <f t="shared" ca="1" si="60"/>
        <v>0.40674810843914122</v>
      </c>
      <c r="W45">
        <f t="shared" ca="1" si="60"/>
        <v>0.40769512257894869</v>
      </c>
      <c r="X45">
        <f t="shared" ca="1" si="60"/>
        <v>0.40837998380436896</v>
      </c>
      <c r="Y45">
        <f t="shared" ca="1" si="60"/>
        <v>0.40879903998919598</v>
      </c>
      <c r="Z45">
        <f t="shared" ca="1" si="60"/>
        <v>0.40894863900722367</v>
      </c>
      <c r="AA45">
        <f t="shared" ca="1" si="60"/>
        <v>0.40882512873224586</v>
      </c>
      <c r="AB45">
        <f t="shared" ca="1" si="60"/>
        <v>0.40842485703805653</v>
      </c>
      <c r="AC45">
        <f t="shared" ca="1" si="60"/>
        <v>0.40774417179844952</v>
      </c>
      <c r="AD45">
        <f t="shared" ca="1" si="60"/>
        <v>0.4067794208872188</v>
      </c>
      <c r="AE45">
        <f t="shared" ca="1" si="60"/>
        <v>0.40468231544665489</v>
      </c>
      <c r="AF45">
        <f t="shared" ca="1" si="60"/>
        <v>0.40225757874486062</v>
      </c>
      <c r="AG45">
        <f t="shared" ca="1" si="60"/>
        <v>0.3995048134440104</v>
      </c>
      <c r="AH45">
        <f t="shared" ca="1" si="60"/>
        <v>0.39642362220627936</v>
      </c>
      <c r="AI45">
        <f t="shared" ca="1" si="60"/>
        <v>0.39301360769384197</v>
      </c>
      <c r="AJ45">
        <f t="shared" ca="1" si="60"/>
        <v>0.38927437256887304</v>
      </c>
      <c r="AK45">
        <f t="shared" ca="1" si="60"/>
        <v>0.38520551949354731</v>
      </c>
      <c r="AL45">
        <f t="shared" ca="1" si="60"/>
        <v>0.3808950851778789</v>
      </c>
      <c r="AM45">
        <f t="shared" ca="1" si="60"/>
        <v>0.38156571568142966</v>
      </c>
      <c r="AN45">
        <f t="shared" ca="1" si="60"/>
        <v>0.3817072446686145</v>
      </c>
      <c r="AO45">
        <f t="shared" ca="1" si="60"/>
        <v>0.3813193765825319</v>
      </c>
      <c r="AP45">
        <f t="shared" ca="1" si="60"/>
        <v>0.38040181586628052</v>
      </c>
      <c r="AQ45">
        <f t="shared" ca="1" si="60"/>
        <v>0.37895426696295881</v>
      </c>
      <c r="AR45">
        <f t="shared" ca="1" si="60"/>
        <v>0.37697643431566569</v>
      </c>
      <c r="AS45">
        <f t="shared" ca="1" si="60"/>
        <v>0.37446802236749949</v>
      </c>
      <c r="AT45">
        <f t="shared" ca="1" si="60"/>
        <v>0.37142873556155892</v>
      </c>
      <c r="AU45">
        <f t="shared" ca="1" si="60"/>
        <v>0.36785827834094259</v>
      </c>
      <c r="AV45">
        <f t="shared" ca="1" si="60"/>
        <v>0.38354528726935927</v>
      </c>
      <c r="AW45">
        <f t="shared" ca="1" si="60"/>
        <v>0.39755172662231369</v>
      </c>
      <c r="AX45">
        <f t="shared" ca="1" si="60"/>
        <v>0.40986492255681917</v>
      </c>
      <c r="AY45">
        <f t="shared" ca="1" si="60"/>
        <v>0.42047220122988921</v>
      </c>
      <c r="AZ45">
        <f t="shared" ref="AZ45:CG45" ca="1" si="61">AZ19+((AZ20-AZ19)/(AZ7-AZ5))*(AZ43-AZ5)</f>
        <v>0.42936088879853684</v>
      </c>
      <c r="BA45">
        <f t="shared" ca="1" si="61"/>
        <v>0.41308231082373814</v>
      </c>
      <c r="BB45">
        <f t="shared" ca="1" si="61"/>
        <v>0.39676045361216805</v>
      </c>
      <c r="BC45">
        <f t="shared" ca="1" si="61"/>
        <v>0.38039531716382646</v>
      </c>
      <c r="BD45">
        <f t="shared" ca="1" si="61"/>
        <v>0.36398690147871343</v>
      </c>
      <c r="BE45">
        <f t="shared" ca="1" si="61"/>
        <v>0.3475352065568289</v>
      </c>
      <c r="BF45">
        <f t="shared" ca="1" si="61"/>
        <v>0.33104023239817293</v>
      </c>
      <c r="BG45">
        <f t="shared" ca="1" si="61"/>
        <v>0.31450197900274546</v>
      </c>
      <c r="BH45">
        <f t="shared" ca="1" si="61"/>
        <v>0.29792044637054654</v>
      </c>
      <c r="BI45">
        <f t="shared" ca="1" si="61"/>
        <v>0.28129563450157613</v>
      </c>
      <c r="BJ45">
        <f t="shared" ca="1" si="61"/>
        <v>0.26462754339583422</v>
      </c>
      <c r="BK45">
        <f t="shared" ca="1" si="61"/>
        <v>0.24791617305332092</v>
      </c>
      <c r="BL45">
        <f t="shared" ca="1" si="61"/>
        <v>0.23116152347403615</v>
      </c>
      <c r="BM45">
        <f t="shared" ca="1" si="61"/>
        <v>0.21436359465797986</v>
      </c>
      <c r="BN45">
        <f t="shared" ca="1" si="61"/>
        <v>0.21436359465797986</v>
      </c>
      <c r="BO45">
        <f t="shared" ca="1" si="61"/>
        <v>0.21436359465797986</v>
      </c>
      <c r="BP45">
        <f t="shared" ca="1" si="61"/>
        <v>0.21436359465797986</v>
      </c>
      <c r="BQ45">
        <f t="shared" ca="1" si="61"/>
        <v>0.21436359465797986</v>
      </c>
      <c r="BR45">
        <f t="shared" ca="1" si="61"/>
        <v>0.21436359465797986</v>
      </c>
      <c r="BS45">
        <f t="shared" ca="1" si="61"/>
        <v>0.21436359465797986</v>
      </c>
      <c r="BT45">
        <f t="shared" ca="1" si="61"/>
        <v>0.21436359465797986</v>
      </c>
      <c r="BU45">
        <f t="shared" ca="1" si="61"/>
        <v>0.21436359465797986</v>
      </c>
      <c r="BV45">
        <f t="shared" ca="1" si="61"/>
        <v>0.21436359465797986</v>
      </c>
      <c r="BW45">
        <f t="shared" ca="1" si="61"/>
        <v>0.21436359465797986</v>
      </c>
      <c r="BX45">
        <f t="shared" ca="1" si="61"/>
        <v>0.21436359465797986</v>
      </c>
      <c r="BY45">
        <f t="shared" ca="1" si="61"/>
        <v>0.21436359465797986</v>
      </c>
      <c r="BZ45">
        <f t="shared" ca="1" si="61"/>
        <v>0.21436359465797986</v>
      </c>
      <c r="CA45">
        <f t="shared" ca="1" si="61"/>
        <v>0.21436359465797986</v>
      </c>
      <c r="CB45">
        <f t="shared" ca="1" si="61"/>
        <v>0.21436359465797986</v>
      </c>
      <c r="CC45">
        <f t="shared" ca="1" si="61"/>
        <v>0.21436359465797986</v>
      </c>
      <c r="CD45">
        <f t="shared" ca="1" si="61"/>
        <v>0.21436359465797986</v>
      </c>
      <c r="CE45">
        <f t="shared" ca="1" si="61"/>
        <v>0.21436359465797986</v>
      </c>
      <c r="CF45">
        <f t="shared" ca="1" si="61"/>
        <v>0.21436359465797986</v>
      </c>
      <c r="CG45" s="383">
        <f t="shared" ca="1" si="61"/>
        <v>0.21436359465797986</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7.6446524759349872</v>
      </c>
      <c r="AM46">
        <f t="shared" ca="1" si="62"/>
        <v>7.8456988302073905</v>
      </c>
      <c r="AN46">
        <f t="shared" ca="1" si="62"/>
        <v>8.0576484397421471</v>
      </c>
      <c r="AO46">
        <f t="shared" ca="1" si="62"/>
        <v>8.2814129930394351</v>
      </c>
      <c r="AP46">
        <f t="shared" ca="1" si="62"/>
        <v>8.5180087353515717</v>
      </c>
      <c r="AQ46">
        <f t="shared" ca="1" si="62"/>
        <v>8.768571899944531</v>
      </c>
      <c r="AR46">
        <f t="shared" ca="1" si="62"/>
        <v>9.0343769554350626</v>
      </c>
      <c r="AS46">
        <f t="shared" ca="1" si="62"/>
        <v>9.3168582875731083</v>
      </c>
      <c r="AT46">
        <f t="shared" ca="1" si="62"/>
        <v>9.6176360940478638</v>
      </c>
      <c r="AU46">
        <f t="shared" ca="1" si="62"/>
        <v>9.9385474793628479</v>
      </c>
      <c r="AV46">
        <f t="shared" ca="1" si="62"/>
        <v>10.294544352394412</v>
      </c>
      <c r="AW46">
        <f t="shared" ca="1" si="62"/>
        <v>10.677177484214301</v>
      </c>
      <c r="AX46">
        <f t="shared" ca="1" si="62"/>
        <v>11.089552510766131</v>
      </c>
      <c r="AY46">
        <f t="shared" ca="1" si="62"/>
        <v>11.535277389880971</v>
      </c>
      <c r="AZ46">
        <f t="shared" ca="1" si="62"/>
        <v>12.018568241286413</v>
      </c>
      <c r="BA46">
        <f t="shared" ca="1" si="62"/>
        <v>12.544383124723298</v>
      </c>
      <c r="BB46">
        <f t="shared" ca="1" si="62"/>
        <v>13.118592755918764</v>
      </c>
      <c r="BC46">
        <f t="shared" ca="1" si="62"/>
        <v>13.748200633253523</v>
      </c>
      <c r="BD46">
        <f t="shared" ca="1" si="62"/>
        <v>14.441630105308292</v>
      </c>
      <c r="BE46">
        <f t="shared" ca="1" si="62"/>
        <v>15.209103396908338</v>
      </c>
      <c r="BF46">
        <f t="shared" ca="1" si="62"/>
        <v>16.063148899394385</v>
      </c>
      <c r="BG46">
        <f t="shared" ca="1" si="62"/>
        <v>17.019290391371502</v>
      </c>
      <c r="BH46">
        <f t="shared" ca="1" si="62"/>
        <v>18.096999149468225</v>
      </c>
      <c r="BI46">
        <f t="shared" ca="1" si="62"/>
        <v>19.321033877779151</v>
      </c>
      <c r="BJ46">
        <f t="shared" ca="1" si="62"/>
        <v>20.723366175013112</v>
      </c>
      <c r="BK46">
        <f t="shared" ca="1" si="62"/>
        <v>22.346013509871899</v>
      </c>
      <c r="BL46">
        <f t="shared" ca="1" si="62"/>
        <v>24.245321258322686</v>
      </c>
      <c r="BM46">
        <f t="shared" ca="1" si="62"/>
        <v>26.498639115051791</v>
      </c>
      <c r="BN46">
        <f t="shared" ca="1" si="62"/>
        <v>26.498639115051791</v>
      </c>
      <c r="BO46">
        <f t="shared" ca="1" si="62"/>
        <v>26.498639115051791</v>
      </c>
      <c r="BP46">
        <f t="shared" ca="1" si="62"/>
        <v>26.498639115051791</v>
      </c>
      <c r="BQ46">
        <f t="shared" ca="1" si="62"/>
        <v>26.498639115051791</v>
      </c>
      <c r="BR46">
        <f t="shared" ca="1" si="62"/>
        <v>26.498639115051791</v>
      </c>
      <c r="BS46">
        <f t="shared" ca="1" si="62"/>
        <v>26.498639115051791</v>
      </c>
      <c r="BT46">
        <f t="shared" ca="1" si="62"/>
        <v>26.498639115051791</v>
      </c>
      <c r="BU46">
        <f t="shared" ca="1" si="62"/>
        <v>26.498639115051791</v>
      </c>
      <c r="BV46">
        <f t="shared" ca="1" si="62"/>
        <v>26.498639115051791</v>
      </c>
      <c r="BW46">
        <f t="shared" ca="1" si="62"/>
        <v>26.498639115051791</v>
      </c>
      <c r="BX46">
        <f t="shared" ca="1" si="62"/>
        <v>26.498639115051791</v>
      </c>
      <c r="BY46">
        <f t="shared" ca="1" si="62"/>
        <v>26.498639115051791</v>
      </c>
      <c r="BZ46">
        <f t="shared" ca="1" si="62"/>
        <v>26.498639115051791</v>
      </c>
      <c r="CA46">
        <f t="shared" ca="1" si="62"/>
        <v>26.498639115051791</v>
      </c>
      <c r="CB46">
        <f t="shared" ca="1" si="62"/>
        <v>26.498639115051791</v>
      </c>
      <c r="CC46">
        <f t="shared" ca="1" si="62"/>
        <v>26.498639115051791</v>
      </c>
      <c r="CD46">
        <f t="shared" ca="1" si="62"/>
        <v>26.498639115051791</v>
      </c>
      <c r="CE46">
        <f t="shared" ca="1" si="62"/>
        <v>26.498639115051791</v>
      </c>
      <c r="CF46">
        <f t="shared" ca="1" si="62"/>
        <v>26.498639115051791</v>
      </c>
      <c r="CG46">
        <f t="shared" ca="1" si="62"/>
        <v>26.498639115051791</v>
      </c>
    </row>
    <row r="47" spans="2:86" x14ac:dyDescent="0.2">
      <c r="S47" s="643" t="s">
        <v>1387</v>
      </c>
      <c r="T47" s="645">
        <f t="shared" ref="T47:AY47" ca="1" si="63">T46*T45</f>
        <v>2.0469401292414955</v>
      </c>
      <c r="U47" s="645">
        <f t="shared" ca="1" si="63"/>
        <v>2.0935773434231462</v>
      </c>
      <c r="V47" s="645">
        <f t="shared" ca="1" si="63"/>
        <v>2.1407378230644794</v>
      </c>
      <c r="W47" s="645">
        <f t="shared" ca="1" si="63"/>
        <v>2.1884365145042164</v>
      </c>
      <c r="X47" s="645">
        <f t="shared" ca="1" si="63"/>
        <v>2.2366896614553546</v>
      </c>
      <c r="Y47" s="645">
        <f t="shared" ca="1" si="63"/>
        <v>2.2855149436494404</v>
      </c>
      <c r="Z47" s="645">
        <f t="shared" ca="1" si="63"/>
        <v>2.3349316336486554</v>
      </c>
      <c r="AA47" s="645">
        <f t="shared" ca="1" si="63"/>
        <v>2.3849607746652022</v>
      </c>
      <c r="AB47" s="645">
        <f t="shared" ca="1" si="63"/>
        <v>2.435625382746256</v>
      </c>
      <c r="AC47" s="645">
        <f t="shared" ca="1" si="63"/>
        <v>2.4869506773106274</v>
      </c>
      <c r="AD47" s="645">
        <f t="shared" ca="1" si="63"/>
        <v>2.5389643447864163</v>
      </c>
      <c r="AE47" s="645">
        <f t="shared" ca="1" si="63"/>
        <v>2.5862988216457752</v>
      </c>
      <c r="AF47" s="645">
        <f t="shared" ca="1" si="63"/>
        <v>2.6338833632789909</v>
      </c>
      <c r="AG47" s="645">
        <f t="shared" ca="1" si="63"/>
        <v>2.6817384828700197</v>
      </c>
      <c r="AH47" s="645">
        <f t="shared" ca="1" si="63"/>
        <v>2.7298868713791191</v>
      </c>
      <c r="AI47" s="645">
        <f t="shared" ca="1" si="63"/>
        <v>2.7783536935338469</v>
      </c>
      <c r="AJ47" s="645">
        <f t="shared" ca="1" si="63"/>
        <v>2.8271669334443161</v>
      </c>
      <c r="AK47" s="645">
        <f t="shared" ca="1" si="63"/>
        <v>2.8763577998280367</v>
      </c>
      <c r="AL47" s="645">
        <f t="shared" ca="1" si="63"/>
        <v>2.9118105559765399</v>
      </c>
      <c r="AM47" s="645">
        <f t="shared" ca="1" si="63"/>
        <v>2.9936496891690383</v>
      </c>
      <c r="AN47" s="645">
        <f t="shared" ca="1" si="63"/>
        <v>3.0756627844423354</v>
      </c>
      <c r="AO47" s="645">
        <f t="shared" ca="1" si="63"/>
        <v>3.1578632397282771</v>
      </c>
      <c r="AP47" s="645">
        <f t="shared" ca="1" si="63"/>
        <v>3.2402659904925777</v>
      </c>
      <c r="AQ47" s="645">
        <f t="shared" ca="1" si="63"/>
        <v>3.3228877366554785</v>
      </c>
      <c r="AR47" s="645">
        <f t="shared" ca="1" si="63"/>
        <v>3.4057472109235296</v>
      </c>
      <c r="AS47" s="645">
        <f t="shared" ca="1" si="63"/>
        <v>3.4888654976257496</v>
      </c>
      <c r="AT47" s="645">
        <f t="shared" ca="1" si="63"/>
        <v>3.5722664135034083</v>
      </c>
      <c r="AU47" s="645">
        <f t="shared" ca="1" si="63"/>
        <v>3.655976964968132</v>
      </c>
      <c r="AV47" s="645">
        <f t="shared" ca="1" si="63"/>
        <v>3.948423970946275</v>
      </c>
      <c r="AW47" s="645">
        <f t="shared" ca="1" si="63"/>
        <v>4.2447303443022868</v>
      </c>
      <c r="AX47" s="645">
        <f t="shared" ca="1" si="63"/>
        <v>4.5452185810149395</v>
      </c>
      <c r="AY47" s="645">
        <f t="shared" ca="1" si="63"/>
        <v>4.8502634759206229</v>
      </c>
      <c r="AZ47" s="645">
        <f t="shared" ref="AZ47:CE47" ca="1" si="64">AZ46*AZ45</f>
        <v>5.1603031421646026</v>
      </c>
      <c r="BA47" s="645">
        <f t="shared" ca="1" si="64"/>
        <v>5.1818627690190047</v>
      </c>
      <c r="BB47" s="645">
        <f t="shared" ca="1" si="64"/>
        <v>5.2049388125916307</v>
      </c>
      <c r="BC47" s="645">
        <f t="shared" ca="1" si="64"/>
        <v>5.2297511403183936</v>
      </c>
      <c r="BD47" s="645">
        <f t="shared" ca="1" si="64"/>
        <v>5.2565641943328707</v>
      </c>
      <c r="BE47" s="645">
        <f t="shared" ca="1" si="64"/>
        <v>5.2856988905887077</v>
      </c>
      <c r="BF47" s="645">
        <f t="shared" ca="1" si="64"/>
        <v>5.3175485447019728</v>
      </c>
      <c r="BG47" s="645">
        <f t="shared" ca="1" si="64"/>
        <v>5.3526005093087479</v>
      </c>
      <c r="BH47" s="645">
        <f t="shared" ca="1" si="64"/>
        <v>5.3914660645769743</v>
      </c>
      <c r="BI47" s="645">
        <f t="shared" ca="1" si="64"/>
        <v>5.4349224838763339</v>
      </c>
      <c r="BJ47" s="645">
        <f t="shared" ca="1" si="64"/>
        <v>5.4839734817860455</v>
      </c>
      <c r="BK47" s="645">
        <f t="shared" ca="1" si="64"/>
        <v>5.5399381523652487</v>
      </c>
      <c r="BL47" s="645">
        <f t="shared" ca="1" si="64"/>
        <v>5.6045853991913077</v>
      </c>
      <c r="BM47" s="645">
        <f t="shared" ca="1" si="64"/>
        <v>5.6803435342470525</v>
      </c>
      <c r="BN47" s="645">
        <f t="shared" ca="1" si="64"/>
        <v>5.6803435342470525</v>
      </c>
      <c r="BO47" s="645">
        <f t="shared" ca="1" si="64"/>
        <v>5.6803435342470525</v>
      </c>
      <c r="BP47" s="645">
        <f t="shared" ca="1" si="64"/>
        <v>5.6803435342470525</v>
      </c>
      <c r="BQ47" s="645">
        <f t="shared" ca="1" si="64"/>
        <v>5.6803435342470525</v>
      </c>
      <c r="BR47" s="645">
        <f t="shared" ca="1" si="64"/>
        <v>5.6803435342470525</v>
      </c>
      <c r="BS47" s="645">
        <f t="shared" ca="1" si="64"/>
        <v>5.6803435342470525</v>
      </c>
      <c r="BT47" s="645">
        <f t="shared" ca="1" si="64"/>
        <v>5.6803435342470525</v>
      </c>
      <c r="BU47" s="645">
        <f t="shared" ca="1" si="64"/>
        <v>5.6803435342470525</v>
      </c>
      <c r="BV47" s="645">
        <f t="shared" ca="1" si="64"/>
        <v>5.6803435342470525</v>
      </c>
      <c r="BW47" s="645">
        <f t="shared" ca="1" si="64"/>
        <v>5.6803435342470525</v>
      </c>
      <c r="BX47" s="645">
        <f t="shared" ca="1" si="64"/>
        <v>5.6803435342470525</v>
      </c>
      <c r="BY47" s="645">
        <f t="shared" ca="1" si="64"/>
        <v>5.6803435342470525</v>
      </c>
      <c r="BZ47" s="645">
        <f t="shared" ca="1" si="64"/>
        <v>5.6803435342470525</v>
      </c>
      <c r="CA47" s="645">
        <f t="shared" ca="1" si="64"/>
        <v>5.6803435342470525</v>
      </c>
      <c r="CB47" s="645">
        <f t="shared" ca="1" si="64"/>
        <v>5.6803435342470525</v>
      </c>
      <c r="CC47" s="645">
        <f t="shared" ca="1" si="64"/>
        <v>5.6803435342470525</v>
      </c>
      <c r="CD47" s="645">
        <f t="shared" ca="1" si="64"/>
        <v>5.6803435342470525</v>
      </c>
      <c r="CE47" s="645">
        <f t="shared" ca="1" si="64"/>
        <v>5.6803435342470525</v>
      </c>
      <c r="CF47" s="645">
        <f ca="1">CF46*CF45</f>
        <v>5.6803435342470525</v>
      </c>
      <c r="CG47" s="646">
        <f ca="1">CG46*CG45</f>
        <v>5.6803435342470525</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72.562500000000014</v>
      </c>
      <c r="U51" s="584">
        <f t="shared" ca="1" si="66"/>
        <v>75.78125</v>
      </c>
      <c r="V51" s="584">
        <f t="shared" ca="1" si="66"/>
        <v>79.000000000000014</v>
      </c>
      <c r="W51" s="584">
        <f t="shared" ca="1" si="66"/>
        <v>82.21875</v>
      </c>
      <c r="X51" s="584">
        <f t="shared" ca="1" si="66"/>
        <v>85.437500000000014</v>
      </c>
      <c r="Y51" s="584">
        <f t="shared" ca="1" si="66"/>
        <v>88.65625</v>
      </c>
      <c r="Z51" s="584">
        <f t="shared" ca="1" si="66"/>
        <v>91.875000000000014</v>
      </c>
      <c r="AA51" s="584">
        <f t="shared" ca="1" si="66"/>
        <v>95.093750000000028</v>
      </c>
      <c r="AB51" s="584">
        <f t="shared" ca="1" si="66"/>
        <v>98.312500000000014</v>
      </c>
      <c r="AC51" s="584">
        <f t="shared" ca="1" si="66"/>
        <v>101.53125000000001</v>
      </c>
      <c r="AD51" s="584">
        <f t="shared" ca="1" si="66"/>
        <v>104.75</v>
      </c>
      <c r="AE51" s="584">
        <f t="shared" ca="1" si="66"/>
        <v>107.96875000000001</v>
      </c>
      <c r="AF51" s="584">
        <f t="shared" ca="1" si="66"/>
        <v>111.18750000000001</v>
      </c>
      <c r="AG51" s="584">
        <f t="shared" ca="1" si="66"/>
        <v>114.40625000000003</v>
      </c>
      <c r="AH51" s="584">
        <f t="shared" ca="1" si="66"/>
        <v>117.625</v>
      </c>
      <c r="AI51" s="584">
        <f t="shared" ca="1" si="66"/>
        <v>120.84375000000003</v>
      </c>
      <c r="AJ51" s="584">
        <f t="shared" ca="1" si="66"/>
        <v>124.06250000000001</v>
      </c>
      <c r="AK51" s="584">
        <f t="shared" ca="1" si="66"/>
        <v>127.28125</v>
      </c>
      <c r="AL51" s="584">
        <f t="shared" ca="1" si="66"/>
        <v>130.5</v>
      </c>
      <c r="AM51" s="584">
        <f t="shared" ca="1" si="66"/>
        <v>131.36250000000001</v>
      </c>
      <c r="AN51" s="584">
        <f t="shared" ca="1" si="66"/>
        <v>132.22499999999999</v>
      </c>
      <c r="AO51" s="584">
        <f t="shared" ca="1" si="66"/>
        <v>133.08750000000001</v>
      </c>
      <c r="AP51" s="584">
        <f t="shared" ca="1" si="66"/>
        <v>133.95000000000002</v>
      </c>
      <c r="AQ51" s="584">
        <f t="shared" ca="1" si="66"/>
        <v>134.8125</v>
      </c>
      <c r="AR51" s="584">
        <f t="shared" ca="1" si="66"/>
        <v>135.67500000000001</v>
      </c>
      <c r="AS51" s="584">
        <f t="shared" ca="1" si="66"/>
        <v>136.53750000000002</v>
      </c>
      <c r="AT51" s="584">
        <f t="shared" ca="1" si="66"/>
        <v>137.4</v>
      </c>
      <c r="AU51" s="584">
        <f t="shared" ca="1" si="66"/>
        <v>138.26249999999999</v>
      </c>
      <c r="AV51" s="584">
        <f t="shared" ca="1" si="66"/>
        <v>139.38750000000002</v>
      </c>
      <c r="AW51" s="584">
        <f t="shared" ca="1" si="66"/>
        <v>140.51250000000002</v>
      </c>
      <c r="AX51" s="584">
        <f t="shared" ca="1" si="66"/>
        <v>141.63750000000002</v>
      </c>
      <c r="AY51" s="584">
        <f t="shared" ca="1" si="66"/>
        <v>142.76250000000002</v>
      </c>
      <c r="AZ51" s="584">
        <f t="shared" ref="AZ51:CG51" ca="1" si="67">AZ9*AZ29+AZ10*AZ30+AZ11*AZ31+AZ12*AZ32</f>
        <v>143.88749999999999</v>
      </c>
      <c r="BA51" s="584">
        <f t="shared" ca="1" si="67"/>
        <v>143.88749999999999</v>
      </c>
      <c r="BB51" s="584">
        <f t="shared" ca="1" si="67"/>
        <v>143.88750000000002</v>
      </c>
      <c r="BC51" s="584">
        <f t="shared" ca="1" si="67"/>
        <v>143.88749999999999</v>
      </c>
      <c r="BD51" s="584">
        <f t="shared" ca="1" si="67"/>
        <v>143.88750000000002</v>
      </c>
      <c r="BE51" s="584">
        <f t="shared" ca="1" si="67"/>
        <v>143.88750000000002</v>
      </c>
      <c r="BF51" s="584">
        <f t="shared" ca="1" si="67"/>
        <v>143.88749999999999</v>
      </c>
      <c r="BG51" s="584">
        <f t="shared" ca="1" si="67"/>
        <v>143.88749999999999</v>
      </c>
      <c r="BH51" s="584">
        <f t="shared" ca="1" si="67"/>
        <v>143.88750000000002</v>
      </c>
      <c r="BI51" s="584">
        <f t="shared" ca="1" si="67"/>
        <v>143.88750000000002</v>
      </c>
      <c r="BJ51" s="584">
        <f t="shared" ca="1" si="67"/>
        <v>143.88750000000002</v>
      </c>
      <c r="BK51" s="584">
        <f t="shared" ca="1" si="67"/>
        <v>143.88750000000002</v>
      </c>
      <c r="BL51" s="584">
        <f t="shared" ca="1" si="67"/>
        <v>143.88749999999999</v>
      </c>
      <c r="BM51" s="584">
        <f t="shared" ca="1" si="67"/>
        <v>143.88749999999999</v>
      </c>
      <c r="BN51" s="584">
        <f t="shared" ca="1" si="67"/>
        <v>143.88749999999999</v>
      </c>
      <c r="BO51" s="584">
        <f t="shared" ca="1" si="67"/>
        <v>143.88749999999999</v>
      </c>
      <c r="BP51" s="584">
        <f t="shared" ca="1" si="67"/>
        <v>143.88749999999999</v>
      </c>
      <c r="BQ51" s="584">
        <f t="shared" ca="1" si="67"/>
        <v>143.88749999999999</v>
      </c>
      <c r="BR51" s="584">
        <f t="shared" ca="1" si="67"/>
        <v>143.88749999999999</v>
      </c>
      <c r="BS51" s="584">
        <f t="shared" ca="1" si="67"/>
        <v>143.88749999999999</v>
      </c>
      <c r="BT51" s="584">
        <f t="shared" ca="1" si="67"/>
        <v>143.88749999999999</v>
      </c>
      <c r="BU51" s="584">
        <f t="shared" ca="1" si="67"/>
        <v>143.88749999999999</v>
      </c>
      <c r="BV51" s="584">
        <f t="shared" ca="1" si="67"/>
        <v>143.88749999999999</v>
      </c>
      <c r="BW51" s="584">
        <f t="shared" ca="1" si="67"/>
        <v>143.88749999999999</v>
      </c>
      <c r="BX51" s="584">
        <f t="shared" ca="1" si="67"/>
        <v>143.88749999999999</v>
      </c>
      <c r="BY51" s="584">
        <f t="shared" ca="1" si="67"/>
        <v>143.88749999999999</v>
      </c>
      <c r="BZ51" s="584">
        <f t="shared" ca="1" si="67"/>
        <v>143.88749999999999</v>
      </c>
      <c r="CA51" s="584">
        <f t="shared" ca="1" si="67"/>
        <v>143.88749999999999</v>
      </c>
      <c r="CB51" s="584">
        <f t="shared" ca="1" si="67"/>
        <v>143.88749999999999</v>
      </c>
      <c r="CC51" s="584">
        <f t="shared" ca="1" si="67"/>
        <v>143.88749999999999</v>
      </c>
      <c r="CD51" s="584">
        <f t="shared" ca="1" si="67"/>
        <v>143.88749999999999</v>
      </c>
      <c r="CE51" s="584">
        <f t="shared" ca="1" si="67"/>
        <v>143.88749999999999</v>
      </c>
      <c r="CF51" s="584">
        <f t="shared" ca="1" si="67"/>
        <v>143.88749999999999</v>
      </c>
      <c r="CG51" s="584">
        <f t="shared" ca="1" si="67"/>
        <v>143.88749999999999</v>
      </c>
    </row>
    <row r="52" spans="2:85" x14ac:dyDescent="0.2">
      <c r="S52" s="641" t="s">
        <v>88</v>
      </c>
      <c r="T52">
        <f t="shared" ref="T52:AY52" ca="1" si="68">T19+((T20-T19)/(T7-T5))*(T50-T5)</f>
        <v>0.3678859271570703</v>
      </c>
      <c r="U52">
        <f t="shared" ca="1" si="68"/>
        <v>0.36833592045583552</v>
      </c>
      <c r="V52">
        <f t="shared" ca="1" si="68"/>
        <v>0.36868591524376382</v>
      </c>
      <c r="W52">
        <f t="shared" ca="1" si="68"/>
        <v>0.36893591152085559</v>
      </c>
      <c r="X52">
        <f t="shared" ca="1" si="68"/>
        <v>0.3690859092871106</v>
      </c>
      <c r="Y52">
        <f t="shared" ca="1" si="68"/>
        <v>0.36913590854252898</v>
      </c>
      <c r="Z52">
        <f t="shared" ca="1" si="68"/>
        <v>0.3690859092871106</v>
      </c>
      <c r="AA52">
        <f t="shared" ca="1" si="68"/>
        <v>0.36893591152085559</v>
      </c>
      <c r="AB52">
        <f t="shared" ca="1" si="68"/>
        <v>0.36868591524376382</v>
      </c>
      <c r="AC52">
        <f t="shared" ca="1" si="68"/>
        <v>0.36833592045583535</v>
      </c>
      <c r="AD52">
        <f t="shared" ca="1" si="68"/>
        <v>0.3678859271570703</v>
      </c>
      <c r="AE52">
        <f t="shared" ca="1" si="68"/>
        <v>0.37157554969224643</v>
      </c>
      <c r="AF52">
        <f t="shared" ca="1" si="68"/>
        <v>0.37504032669885951</v>
      </c>
      <c r="AG52">
        <f t="shared" ca="1" si="68"/>
        <v>0.37828025817690969</v>
      </c>
      <c r="AH52">
        <f t="shared" ca="1" si="68"/>
        <v>0.38129534412639671</v>
      </c>
      <c r="AI52">
        <f t="shared" ca="1" si="68"/>
        <v>0.38408558454732084</v>
      </c>
      <c r="AJ52">
        <f t="shared" ca="1" si="68"/>
        <v>0.38665097943968191</v>
      </c>
      <c r="AK52">
        <f t="shared" ca="1" si="68"/>
        <v>0.38899152880347992</v>
      </c>
      <c r="AL52">
        <f t="shared" ca="1" si="68"/>
        <v>0.39110723263871494</v>
      </c>
      <c r="AM52">
        <f t="shared" ca="1" si="68"/>
        <v>0.39970805719055957</v>
      </c>
      <c r="AN52">
        <f t="shared" ca="1" si="68"/>
        <v>0.40788546491877131</v>
      </c>
      <c r="AO52">
        <f t="shared" ca="1" si="68"/>
        <v>0.41563945582335027</v>
      </c>
      <c r="AP52">
        <f t="shared" ca="1" si="68"/>
        <v>0.42297002990429622</v>
      </c>
      <c r="AQ52">
        <f t="shared" ca="1" si="68"/>
        <v>0.42987718716160933</v>
      </c>
      <c r="AR52">
        <f t="shared" ca="1" si="68"/>
        <v>0.4363609275952896</v>
      </c>
      <c r="AS52">
        <f t="shared" ca="1" si="68"/>
        <v>0.44242125120533715</v>
      </c>
      <c r="AT52">
        <f t="shared" ca="1" si="68"/>
        <v>0.44805815799175164</v>
      </c>
      <c r="AU52">
        <f t="shared" ca="1" si="68"/>
        <v>0.45327164795453345</v>
      </c>
      <c r="AV52">
        <f t="shared" ca="1" si="68"/>
        <v>0.45359059411728175</v>
      </c>
      <c r="AW52">
        <f t="shared" ca="1" si="68"/>
        <v>0.45376556889242248</v>
      </c>
      <c r="AX52">
        <f t="shared" ca="1" si="68"/>
        <v>0.45379657227995518</v>
      </c>
      <c r="AY52">
        <f t="shared" ca="1" si="68"/>
        <v>0.45368360427988008</v>
      </c>
      <c r="AZ52">
        <f t="shared" ref="AZ52:CG52" ca="1" si="69">AZ19+((AZ20-AZ19)/(AZ7-AZ5))*(AZ50-AZ5)</f>
        <v>0.45342666489219713</v>
      </c>
      <c r="BA52">
        <f t="shared" ca="1" si="69"/>
        <v>0.44558596050130728</v>
      </c>
      <c r="BB52">
        <f t="shared" ca="1" si="69"/>
        <v>0.43774525611041731</v>
      </c>
      <c r="BC52">
        <f t="shared" ca="1" si="69"/>
        <v>0.42990455171952746</v>
      </c>
      <c r="BD52">
        <f t="shared" ca="1" si="69"/>
        <v>0.42206384732863761</v>
      </c>
      <c r="BE52">
        <f t="shared" ca="1" si="69"/>
        <v>0.41422314293774776</v>
      </c>
      <c r="BF52">
        <f t="shared" ca="1" si="69"/>
        <v>0.40638243854685779</v>
      </c>
      <c r="BG52">
        <f t="shared" ca="1" si="69"/>
        <v>0.39854173415596783</v>
      </c>
      <c r="BH52">
        <f t="shared" ca="1" si="69"/>
        <v>0.39070102976507798</v>
      </c>
      <c r="BI52">
        <f t="shared" ca="1" si="69"/>
        <v>0.38286032537418813</v>
      </c>
      <c r="BJ52">
        <f t="shared" ca="1" si="69"/>
        <v>0.37501962098329822</v>
      </c>
      <c r="BK52">
        <f t="shared" ca="1" si="69"/>
        <v>0.36717891659240831</v>
      </c>
      <c r="BL52">
        <f t="shared" ca="1" si="69"/>
        <v>0.35933821220151846</v>
      </c>
      <c r="BM52">
        <f t="shared" ca="1" si="69"/>
        <v>0.35149750781062861</v>
      </c>
      <c r="BN52">
        <f t="shared" ca="1" si="69"/>
        <v>0.35149750781062861</v>
      </c>
      <c r="BO52">
        <f t="shared" ca="1" si="69"/>
        <v>0.35149750781062861</v>
      </c>
      <c r="BP52">
        <f t="shared" ca="1" si="69"/>
        <v>0.35149750781062861</v>
      </c>
      <c r="BQ52">
        <f t="shared" ca="1" si="69"/>
        <v>0.35149750781062861</v>
      </c>
      <c r="BR52">
        <f t="shared" ca="1" si="69"/>
        <v>0.35149750781062861</v>
      </c>
      <c r="BS52">
        <f t="shared" ca="1" si="69"/>
        <v>0.35149750781062861</v>
      </c>
      <c r="BT52">
        <f t="shared" ca="1" si="69"/>
        <v>0.35149750781062861</v>
      </c>
      <c r="BU52">
        <f t="shared" ca="1" si="69"/>
        <v>0.35149750781062861</v>
      </c>
      <c r="BV52">
        <f t="shared" ca="1" si="69"/>
        <v>0.35149750781062861</v>
      </c>
      <c r="BW52">
        <f t="shared" ca="1" si="69"/>
        <v>0.35149750781062861</v>
      </c>
      <c r="BX52">
        <f t="shared" ca="1" si="69"/>
        <v>0.35149750781062861</v>
      </c>
      <c r="BY52">
        <f t="shared" ca="1" si="69"/>
        <v>0.35149750781062861</v>
      </c>
      <c r="BZ52">
        <f t="shared" ca="1" si="69"/>
        <v>0.35149750781062861</v>
      </c>
      <c r="CA52">
        <f t="shared" ca="1" si="69"/>
        <v>0.35149750781062861</v>
      </c>
      <c r="CB52">
        <f t="shared" ca="1" si="69"/>
        <v>0.35149750781062861</v>
      </c>
      <c r="CC52">
        <f t="shared" ca="1" si="69"/>
        <v>0.35149750781062861</v>
      </c>
      <c r="CD52">
        <f t="shared" ca="1" si="69"/>
        <v>0.35149750781062861</v>
      </c>
      <c r="CE52">
        <f t="shared" ca="1" si="69"/>
        <v>0.35149750781062861</v>
      </c>
      <c r="CF52">
        <f t="shared" ca="1" si="69"/>
        <v>0.35149750781062861</v>
      </c>
      <c r="CG52">
        <f t="shared" ca="1" si="69"/>
        <v>0.35149750781062861</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1.4418964309691524</v>
      </c>
      <c r="U54" s="645">
        <f t="shared" ca="1" si="71"/>
        <v>1.4608465702364477</v>
      </c>
      <c r="V54" s="645">
        <f t="shared" ca="1" si="71"/>
        <v>1.4798519598007216</v>
      </c>
      <c r="W54" s="645">
        <f t="shared" ca="1" si="71"/>
        <v>1.4989146210143052</v>
      </c>
      <c r="X54" s="645">
        <f t="shared" ca="1" si="71"/>
        <v>1.5180366750493934</v>
      </c>
      <c r="Y54" s="645">
        <f t="shared" ca="1" si="71"/>
        <v>1.537220349136794</v>
      </c>
      <c r="Z54" s="645">
        <f t="shared" ca="1" si="71"/>
        <v>1.5564679832784922</v>
      </c>
      <c r="AA54" s="645">
        <f t="shared" ca="1" si="71"/>
        <v>1.5757820374765772</v>
      </c>
      <c r="AB54" s="645">
        <f t="shared" ca="1" si="71"/>
        <v>1.5951650995254534</v>
      </c>
      <c r="AC54" s="645">
        <f t="shared" ca="1" si="71"/>
        <v>1.6146198934192308</v>
      </c>
      <c r="AD54" s="645">
        <f t="shared" ca="1" si="71"/>
        <v>1.6341492884317059</v>
      </c>
      <c r="AE54" s="645">
        <f t="shared" ca="1" si="71"/>
        <v>1.6728431672969175</v>
      </c>
      <c r="AF54" s="645">
        <f t="shared" ca="1" si="71"/>
        <v>1.7115710252017127</v>
      </c>
      <c r="AG54" s="645">
        <f t="shared" ca="1" si="71"/>
        <v>1.7503342779394091</v>
      </c>
      <c r="AH54" s="645">
        <f t="shared" ca="1" si="71"/>
        <v>1.7891344210663247</v>
      </c>
      <c r="AI54" s="645">
        <f t="shared" ca="1" si="71"/>
        <v>1.8279730355991419</v>
      </c>
      <c r="AJ54" s="645">
        <f t="shared" ca="1" si="71"/>
        <v>1.8668517942076817</v>
      </c>
      <c r="AK54" s="645">
        <f t="shared" ca="1" si="71"/>
        <v>1.9057724679541077</v>
      </c>
      <c r="AL54" s="645">
        <f t="shared" ca="1" si="71"/>
        <v>1.9447369336356399</v>
      </c>
      <c r="AM54" s="645">
        <f t="shared" ca="1" si="71"/>
        <v>2.0176172614096197</v>
      </c>
      <c r="AN54" s="645">
        <f t="shared" ca="1" si="71"/>
        <v>2.0905698867336713</v>
      </c>
      <c r="AO54" s="645">
        <f t="shared" ca="1" si="71"/>
        <v>2.1635981985554551</v>
      </c>
      <c r="AP54" s="645">
        <f t="shared" ca="1" si="71"/>
        <v>2.2367058009939091</v>
      </c>
      <c r="AQ54" s="645">
        <f t="shared" ca="1" si="71"/>
        <v>2.3098965306917765</v>
      </c>
      <c r="AR54" s="645">
        <f t="shared" ca="1" si="71"/>
        <v>2.38317447587493</v>
      </c>
      <c r="AS54" s="645">
        <f t="shared" ca="1" si="71"/>
        <v>2.4565439973176342</v>
      </c>
      <c r="AT54" s="645">
        <f t="shared" ca="1" si="71"/>
        <v>2.5300097514398652</v>
      </c>
      <c r="AU54" s="645">
        <f t="shared" ca="1" si="71"/>
        <v>2.6035767157940137</v>
      </c>
      <c r="AV54" s="645">
        <f t="shared" ca="1" si="71"/>
        <v>2.6511176566696912</v>
      </c>
      <c r="AW54" s="645">
        <f t="shared" ca="1" si="71"/>
        <v>2.6994999870805456</v>
      </c>
      <c r="AX54" s="645">
        <f t="shared" ca="1" si="71"/>
        <v>2.7487696010012193</v>
      </c>
      <c r="AY54" s="645">
        <f t="shared" ca="1" si="71"/>
        <v>2.798975791960038</v>
      </c>
      <c r="AZ54" s="645">
        <f t="shared" ref="AZ54:CE54" ca="1" si="72">AZ53*AZ52</f>
        <v>2.8501715737516125</v>
      </c>
      <c r="BA54" s="645">
        <f t="shared" ca="1" si="72"/>
        <v>2.8547492834809711</v>
      </c>
      <c r="BB54" s="645">
        <f t="shared" ca="1" si="72"/>
        <v>2.8595065112389317</v>
      </c>
      <c r="BC54" s="645">
        <f t="shared" ca="1" si="72"/>
        <v>2.8644540281072111</v>
      </c>
      <c r="BD54" s="645">
        <f t="shared" ca="1" si="72"/>
        <v>2.8696034844395024</v>
      </c>
      <c r="BE54" s="645">
        <f t="shared" ca="1" si="72"/>
        <v>2.8749675014523053</v>
      </c>
      <c r="BF54" s="645">
        <f t="shared" ca="1" si="72"/>
        <v>2.8805597745082054</v>
      </c>
      <c r="BG54" s="645">
        <f t="shared" ca="1" si="72"/>
        <v>2.8863951898708842</v>
      </c>
      <c r="BH54" s="645">
        <f t="shared" ca="1" si="72"/>
        <v>2.8924899570274603</v>
      </c>
      <c r="BI54" s="645">
        <f t="shared" ca="1" si="72"/>
        <v>2.8988617590547903</v>
      </c>
      <c r="BJ54" s="645">
        <f t="shared" ca="1" si="72"/>
        <v>2.9055299239671113</v>
      </c>
      <c r="BK54" s="645">
        <f t="shared" ca="1" si="72"/>
        <v>2.9125156205419245</v>
      </c>
      <c r="BL54" s="645">
        <f t="shared" ca="1" si="72"/>
        <v>2.919842082803314</v>
      </c>
      <c r="BM54" s="645">
        <f t="shared" ca="1" si="72"/>
        <v>2.9275348681777729</v>
      </c>
      <c r="BN54" s="645">
        <f t="shared" ca="1" si="72"/>
        <v>2.9275348681777729</v>
      </c>
      <c r="BO54" s="645">
        <f t="shared" ca="1" si="72"/>
        <v>2.9275348681777729</v>
      </c>
      <c r="BP54" s="645">
        <f t="shared" ca="1" si="72"/>
        <v>2.9275348681777729</v>
      </c>
      <c r="BQ54" s="645">
        <f t="shared" ca="1" si="72"/>
        <v>2.9275348681777729</v>
      </c>
      <c r="BR54" s="645">
        <f t="shared" ca="1" si="72"/>
        <v>2.9275348681777729</v>
      </c>
      <c r="BS54" s="645">
        <f t="shared" ca="1" si="72"/>
        <v>2.9275348681777729</v>
      </c>
      <c r="BT54" s="645">
        <f t="shared" ca="1" si="72"/>
        <v>2.9275348681777729</v>
      </c>
      <c r="BU54" s="645">
        <f t="shared" ca="1" si="72"/>
        <v>2.9275348681777729</v>
      </c>
      <c r="BV54" s="645">
        <f t="shared" ca="1" si="72"/>
        <v>2.9275348681777729</v>
      </c>
      <c r="BW54" s="645">
        <f t="shared" ca="1" si="72"/>
        <v>2.9275348681777729</v>
      </c>
      <c r="BX54" s="645">
        <f t="shared" ca="1" si="72"/>
        <v>2.9275348681777729</v>
      </c>
      <c r="BY54" s="645">
        <f t="shared" ca="1" si="72"/>
        <v>2.9275348681777729</v>
      </c>
      <c r="BZ54" s="645">
        <f t="shared" ca="1" si="72"/>
        <v>2.9275348681777729</v>
      </c>
      <c r="CA54" s="645">
        <f t="shared" ca="1" si="72"/>
        <v>2.9275348681777729</v>
      </c>
      <c r="CB54" s="645">
        <f t="shared" ca="1" si="72"/>
        <v>2.9275348681777729</v>
      </c>
      <c r="CC54" s="645">
        <f t="shared" ca="1" si="72"/>
        <v>2.9275348681777729</v>
      </c>
      <c r="CD54" s="645">
        <f t="shared" ca="1" si="72"/>
        <v>2.9275348681777729</v>
      </c>
      <c r="CE54" s="645">
        <f t="shared" ca="1" si="72"/>
        <v>2.9275348681777729</v>
      </c>
      <c r="CF54" s="645">
        <f ca="1">CF53*CF52</f>
        <v>2.9275348681777729</v>
      </c>
      <c r="CG54" s="645">
        <f ca="1">CG53*CG52</f>
        <v>2.9275348681777729</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33.054765988728292</v>
      </c>
      <c r="AM62" s="583">
        <f t="shared" ca="1" si="76"/>
        <v>33.024503798088745</v>
      </c>
      <c r="AN62" s="583">
        <f t="shared" ca="1" si="76"/>
        <v>32.99424160744919</v>
      </c>
      <c r="AO62" s="583">
        <f t="shared" ca="1" si="76"/>
        <v>32.963979416809643</v>
      </c>
      <c r="AP62" s="583">
        <f t="shared" ca="1" si="76"/>
        <v>32.933717226170089</v>
      </c>
      <c r="AQ62" s="583">
        <f t="shared" ca="1" si="76"/>
        <v>32.903455035530541</v>
      </c>
      <c r="AR62" s="583">
        <f t="shared" ca="1" si="76"/>
        <v>32.873192844890987</v>
      </c>
      <c r="AS62" s="583">
        <f t="shared" ca="1" si="76"/>
        <v>32.84293065425144</v>
      </c>
      <c r="AT62" s="583">
        <f t="shared" ca="1" si="76"/>
        <v>32.812668463611885</v>
      </c>
      <c r="AU62" s="583">
        <f t="shared" ca="1" si="76"/>
        <v>32.782406272972338</v>
      </c>
      <c r="AV62" s="583">
        <f t="shared" ca="1" si="76"/>
        <v>32.710977701543769</v>
      </c>
      <c r="AW62" s="583">
        <f t="shared" ca="1" si="76"/>
        <v>32.639549130115192</v>
      </c>
      <c r="AX62" s="583">
        <f t="shared" ca="1" si="76"/>
        <v>32.568120558686616</v>
      </c>
      <c r="AY62" s="583">
        <f t="shared" ca="1" si="76"/>
        <v>32.496691987258046</v>
      </c>
      <c r="AZ62" s="583">
        <f t="shared" ca="1" si="76"/>
        <v>32.425263415829477</v>
      </c>
      <c r="BA62" s="583">
        <f t="shared" ca="1" si="76"/>
        <v>32.3538348444009</v>
      </c>
      <c r="BB62" s="583">
        <f t="shared" ca="1" si="76"/>
        <v>32.282406272972324</v>
      </c>
      <c r="BC62" s="583">
        <f t="shared" ca="1" si="76"/>
        <v>32.210977701543754</v>
      </c>
      <c r="BD62" s="583">
        <f t="shared" ca="1" si="76"/>
        <v>32.139549130115185</v>
      </c>
      <c r="BE62" s="583">
        <f t="shared" ca="1" si="76"/>
        <v>32.068120558686608</v>
      </c>
      <c r="BF62" s="583">
        <f t="shared" ca="1" si="76"/>
        <v>31.996691987258036</v>
      </c>
      <c r="BG62" s="583">
        <f t="shared" ca="1" si="76"/>
        <v>31.925263415829463</v>
      </c>
      <c r="BH62" s="583">
        <f t="shared" ca="1" si="76"/>
        <v>31.85383484440089</v>
      </c>
      <c r="BI62" s="583">
        <f t="shared" ca="1" si="76"/>
        <v>31.782406272972317</v>
      </c>
      <c r="BJ62" s="583">
        <f t="shared" ca="1" si="76"/>
        <v>31.710977701543744</v>
      </c>
      <c r="BK62" s="583">
        <f t="shared" ca="1" si="76"/>
        <v>31.639549130115171</v>
      </c>
      <c r="BL62" s="583">
        <f t="shared" ca="1" si="76"/>
        <v>31.568120558686598</v>
      </c>
      <c r="BM62" s="583">
        <f t="shared" ca="1" si="76"/>
        <v>31.496691987258025</v>
      </c>
      <c r="BN62" s="583">
        <f t="shared" ca="1" si="76"/>
        <v>31.496691987258025</v>
      </c>
      <c r="BO62" s="583">
        <f t="shared" ca="1" si="76"/>
        <v>31.496691987258025</v>
      </c>
      <c r="BP62" s="583">
        <f t="shared" ca="1" si="76"/>
        <v>31.496691987258025</v>
      </c>
      <c r="BQ62" s="583">
        <f t="shared" ca="1" si="76"/>
        <v>31.496691987258025</v>
      </c>
      <c r="BR62" s="583">
        <f t="shared" ca="1" si="76"/>
        <v>31.496691987258025</v>
      </c>
      <c r="BS62" s="583">
        <f t="shared" ca="1" si="76"/>
        <v>31.496691987258025</v>
      </c>
      <c r="BT62" s="583">
        <f t="shared" ca="1" si="76"/>
        <v>31.496691987258025</v>
      </c>
      <c r="BU62" s="583">
        <f t="shared" ca="1" si="76"/>
        <v>31.496691987258025</v>
      </c>
      <c r="BV62" s="583">
        <f t="shared" ca="1" si="76"/>
        <v>31.496691987258025</v>
      </c>
      <c r="BW62" s="583">
        <f t="shared" ca="1" si="76"/>
        <v>31.496691987258025</v>
      </c>
      <c r="BX62" s="583">
        <f t="shared" ca="1" si="76"/>
        <v>31.496691987258025</v>
      </c>
      <c r="BY62" s="583">
        <f t="shared" ca="1" si="76"/>
        <v>31.496691987258025</v>
      </c>
      <c r="BZ62" s="583">
        <f t="shared" ca="1" si="76"/>
        <v>31.496691987258025</v>
      </c>
      <c r="CA62" s="583">
        <f t="shared" ca="1" si="76"/>
        <v>31.496691987258025</v>
      </c>
      <c r="CB62" s="583">
        <f t="shared" ca="1" si="76"/>
        <v>31.496691987258025</v>
      </c>
      <c r="CC62" s="583">
        <f t="shared" ca="1" si="76"/>
        <v>31.496691987258025</v>
      </c>
      <c r="CD62" s="583">
        <f t="shared" ca="1" si="76"/>
        <v>31.496691987258025</v>
      </c>
      <c r="CE62" s="583">
        <f t="shared" ca="1" si="76"/>
        <v>31.496691987258025</v>
      </c>
      <c r="CF62" s="583">
        <f t="shared" ca="1" si="76"/>
        <v>31.496691987258025</v>
      </c>
      <c r="CG62" s="583">
        <f ca="1">CG77</f>
        <v>31.496691987258025</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13.281625419162131</v>
      </c>
      <c r="AM66">
        <f t="shared" ca="1" si="80"/>
        <v>13.297767738365078</v>
      </c>
      <c r="AN66">
        <f t="shared" ca="1" si="80"/>
        <v>13.313952546635457</v>
      </c>
      <c r="AO66">
        <f t="shared" ca="1" si="80"/>
        <v>13.330180011950979</v>
      </c>
      <c r="AP66">
        <f t="shared" ca="1" si="80"/>
        <v>13.346450303175983</v>
      </c>
      <c r="AQ66">
        <f t="shared" ca="1" si="80"/>
        <v>13.362763590067276</v>
      </c>
      <c r="AR66">
        <f t="shared" ca="1" si="80"/>
        <v>13.379120043280055</v>
      </c>
      <c r="AS66">
        <f t="shared" ca="1" si="80"/>
        <v>13.395519834373843</v>
      </c>
      <c r="AT66">
        <f t="shared" ca="1" si="80"/>
        <v>13.4119631358185</v>
      </c>
      <c r="AU66">
        <f t="shared" ca="1" si="80"/>
        <v>13.428450121000255</v>
      </c>
      <c r="AV66">
        <f t="shared" ca="1" si="80"/>
        <v>13.467538990219385</v>
      </c>
      <c r="AW66">
        <f t="shared" ca="1" si="80"/>
        <v>13.50687451294483</v>
      </c>
      <c r="AX66">
        <f t="shared" ca="1" si="80"/>
        <v>13.546459031167027</v>
      </c>
      <c r="AY66">
        <f t="shared" ca="1" si="80"/>
        <v>13.586294916620361</v>
      </c>
      <c r="AZ66">
        <f t="shared" ca="1" si="80"/>
        <v>13.62638457125685</v>
      </c>
      <c r="BA66">
        <f t="shared" ca="1" si="80"/>
        <v>13.666730427728927</v>
      </c>
      <c r="BB66">
        <f t="shared" ca="1" si="80"/>
        <v>13.707334949881499</v>
      </c>
      <c r="BC66">
        <f t="shared" ca="1" si="80"/>
        <v>13.748200633253523</v>
      </c>
      <c r="BD66">
        <f t="shared" ca="1" si="80"/>
        <v>13.789330005589271</v>
      </c>
      <c r="BE66">
        <f t="shared" ca="1" si="80"/>
        <v>13.830725627359529</v>
      </c>
      <c r="BF66">
        <f t="shared" ca="1" si="80"/>
        <v>13.872390092292946</v>
      </c>
      <c r="BG66">
        <f t="shared" ca="1" si="80"/>
        <v>13.914326027917783</v>
      </c>
      <c r="BH66">
        <f t="shared" ca="1" si="80"/>
        <v>13.956536096114272</v>
      </c>
      <c r="BI66">
        <f t="shared" ca="1" si="80"/>
        <v>13.999022993677858</v>
      </c>
      <c r="BJ66">
        <f t="shared" ca="1" si="80"/>
        <v>14.041789452893537</v>
      </c>
      <c r="BK66">
        <f t="shared" ca="1" si="80"/>
        <v>14.084838242121588</v>
      </c>
      <c r="BL66">
        <f t="shared" ca="1" si="80"/>
        <v>14.128172166394943</v>
      </c>
      <c r="BM66">
        <f t="shared" ca="1" si="80"/>
        <v>14.171794068028451</v>
      </c>
      <c r="BN66">
        <f t="shared" ca="1" si="80"/>
        <v>14.171794068028451</v>
      </c>
      <c r="BO66">
        <f t="shared" ca="1" si="80"/>
        <v>14.171794068028451</v>
      </c>
      <c r="BP66">
        <f t="shared" ca="1" si="80"/>
        <v>14.171794068028451</v>
      </c>
      <c r="BQ66">
        <f t="shared" ca="1" si="80"/>
        <v>14.171794068028451</v>
      </c>
      <c r="BR66">
        <f t="shared" ca="1" si="80"/>
        <v>14.171794068028451</v>
      </c>
      <c r="BS66">
        <f t="shared" ca="1" si="80"/>
        <v>14.171794068028451</v>
      </c>
      <c r="BT66">
        <f t="shared" ca="1" si="80"/>
        <v>14.171794068028451</v>
      </c>
      <c r="BU66">
        <f t="shared" ca="1" si="80"/>
        <v>14.171794068028451</v>
      </c>
      <c r="BV66">
        <f t="shared" ca="1" si="80"/>
        <v>14.171794068028451</v>
      </c>
      <c r="BW66">
        <f t="shared" ca="1" si="80"/>
        <v>14.171794068028451</v>
      </c>
      <c r="BX66">
        <f t="shared" ca="1" si="80"/>
        <v>14.171794068028451</v>
      </c>
      <c r="BY66">
        <f t="shared" ca="1" si="80"/>
        <v>14.171794068028451</v>
      </c>
      <c r="BZ66">
        <f t="shared" ca="1" si="80"/>
        <v>14.171794068028451</v>
      </c>
      <c r="CA66">
        <f t="shared" ca="1" si="80"/>
        <v>14.171794068028451</v>
      </c>
      <c r="CB66">
        <f t="shared" ca="1" si="80"/>
        <v>14.171794068028451</v>
      </c>
      <c r="CC66">
        <f t="shared" ca="1" si="80"/>
        <v>14.171794068028451</v>
      </c>
      <c r="CD66">
        <f t="shared" ca="1" si="80"/>
        <v>14.171794068028451</v>
      </c>
      <c r="CE66">
        <f t="shared" ca="1" si="80"/>
        <v>14.171794068028451</v>
      </c>
      <c r="CF66">
        <f t="shared" ca="1" si="80"/>
        <v>14.171794068028451</v>
      </c>
      <c r="CG66">
        <f ca="1">(CG62+273.15)/(CG62-CG60)</f>
        <v>14.171794068028451</v>
      </c>
    </row>
    <row r="67" spans="2:85" x14ac:dyDescent="0.2">
      <c r="B67" t="s">
        <v>752</v>
      </c>
      <c r="E67" s="581" t="str">
        <f>IF(OR(WPArt=3,WPArt=5),"Auslegung","Messpunkt")</f>
        <v>Messpunkt</v>
      </c>
      <c r="F67" s="592"/>
      <c r="G67" s="599" t="s">
        <v>3872</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3651</v>
      </c>
      <c r="G70" s="593">
        <f>E70</f>
        <v>0</v>
      </c>
      <c r="H70" s="592" t="s">
        <v>3651</v>
      </c>
      <c r="K70" s="581" t="s">
        <v>1369</v>
      </c>
      <c r="L70" s="591"/>
      <c r="M70" s="593">
        <f>'WP1'!W53</f>
        <v>0</v>
      </c>
      <c r="N70" s="592" t="s">
        <v>3651</v>
      </c>
      <c r="O70" s="593">
        <f>M70</f>
        <v>0</v>
      </c>
      <c r="P70" s="592" t="s">
        <v>3651</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33.054765988728292</v>
      </c>
      <c r="AM77" s="819">
        <f t="shared" ref="AM77:CG77" ca="1" si="89">MAX(AL77-($AK$77-$AK$78)/28,AM78+($AK$77-$AK$78)/$AK$81*AM81)</f>
        <v>33.024503798088745</v>
      </c>
      <c r="AN77" s="819">
        <f t="shared" ca="1" si="89"/>
        <v>32.99424160744919</v>
      </c>
      <c r="AO77" s="819">
        <f t="shared" ca="1" si="89"/>
        <v>32.963979416809643</v>
      </c>
      <c r="AP77" s="819">
        <f t="shared" ca="1" si="89"/>
        <v>32.933717226170089</v>
      </c>
      <c r="AQ77" s="819">
        <f t="shared" ca="1" si="89"/>
        <v>32.903455035530541</v>
      </c>
      <c r="AR77" s="819">
        <f t="shared" ca="1" si="89"/>
        <v>32.873192844890987</v>
      </c>
      <c r="AS77" s="819">
        <f t="shared" ca="1" si="89"/>
        <v>32.84293065425144</v>
      </c>
      <c r="AT77" s="819">
        <f t="shared" ca="1" si="89"/>
        <v>32.812668463611885</v>
      </c>
      <c r="AU77" s="819">
        <f t="shared" ca="1" si="89"/>
        <v>32.782406272972338</v>
      </c>
      <c r="AV77" s="819">
        <f t="shared" ca="1" si="89"/>
        <v>32.710977701543769</v>
      </c>
      <c r="AW77" s="819">
        <f t="shared" ca="1" si="89"/>
        <v>32.639549130115192</v>
      </c>
      <c r="AX77" s="819">
        <f t="shared" ca="1" si="89"/>
        <v>32.568120558686616</v>
      </c>
      <c r="AY77" s="819">
        <f t="shared" ca="1" si="89"/>
        <v>32.496691987258046</v>
      </c>
      <c r="AZ77" s="819">
        <f t="shared" ca="1" si="89"/>
        <v>32.425263415829477</v>
      </c>
      <c r="BA77" s="819">
        <f t="shared" ca="1" si="89"/>
        <v>32.3538348444009</v>
      </c>
      <c r="BB77" s="819">
        <f t="shared" ca="1" si="89"/>
        <v>32.282406272972324</v>
      </c>
      <c r="BC77" s="819">
        <f t="shared" ca="1" si="89"/>
        <v>32.210977701543754</v>
      </c>
      <c r="BD77" s="819">
        <f t="shared" ca="1" si="89"/>
        <v>32.139549130115185</v>
      </c>
      <c r="BE77" s="819">
        <f t="shared" ca="1" si="89"/>
        <v>32.068120558686608</v>
      </c>
      <c r="BF77" s="819">
        <f t="shared" ca="1" si="89"/>
        <v>31.996691987258036</v>
      </c>
      <c r="BG77" s="819">
        <f t="shared" ca="1" si="89"/>
        <v>31.925263415829463</v>
      </c>
      <c r="BH77" s="819">
        <f t="shared" ca="1" si="89"/>
        <v>31.85383484440089</v>
      </c>
      <c r="BI77" s="819">
        <f t="shared" ca="1" si="89"/>
        <v>31.782406272972317</v>
      </c>
      <c r="BJ77" s="819">
        <f t="shared" ca="1" si="89"/>
        <v>31.710977701543744</v>
      </c>
      <c r="BK77" s="819">
        <f t="shared" ca="1" si="89"/>
        <v>31.639549130115171</v>
      </c>
      <c r="BL77" s="819">
        <f t="shared" ca="1" si="89"/>
        <v>31.568120558686598</v>
      </c>
      <c r="BM77" s="819">
        <f t="shared" ca="1" si="89"/>
        <v>31.496691987258025</v>
      </c>
      <c r="BN77" s="819">
        <f t="shared" ca="1" si="89"/>
        <v>31.496691987258025</v>
      </c>
      <c r="BO77" s="819">
        <f t="shared" ca="1" si="89"/>
        <v>31.496691987258025</v>
      </c>
      <c r="BP77" s="819">
        <f t="shared" ca="1" si="89"/>
        <v>31.496691987258025</v>
      </c>
      <c r="BQ77" s="819">
        <f t="shared" ca="1" si="89"/>
        <v>31.496691987258025</v>
      </c>
      <c r="BR77" s="819">
        <f t="shared" ca="1" si="89"/>
        <v>31.496691987258025</v>
      </c>
      <c r="BS77" s="819">
        <f t="shared" ca="1" si="89"/>
        <v>31.496691987258025</v>
      </c>
      <c r="BT77" s="819">
        <f t="shared" ca="1" si="89"/>
        <v>31.496691987258025</v>
      </c>
      <c r="BU77" s="819">
        <f t="shared" ca="1" si="89"/>
        <v>31.496691987258025</v>
      </c>
      <c r="BV77" s="819">
        <f t="shared" ca="1" si="89"/>
        <v>31.496691987258025</v>
      </c>
      <c r="BW77" s="819">
        <f t="shared" ca="1" si="89"/>
        <v>31.496691987258025</v>
      </c>
      <c r="BX77" s="819">
        <f t="shared" ca="1" si="89"/>
        <v>31.496691987258025</v>
      </c>
      <c r="BY77" s="819">
        <f t="shared" ca="1" si="89"/>
        <v>31.496691987258025</v>
      </c>
      <c r="BZ77" s="819">
        <f t="shared" ca="1" si="89"/>
        <v>31.496691987258025</v>
      </c>
      <c r="CA77" s="819">
        <f t="shared" ca="1" si="89"/>
        <v>31.496691987258025</v>
      </c>
      <c r="CB77" s="819">
        <f t="shared" ca="1" si="89"/>
        <v>31.496691987258025</v>
      </c>
      <c r="CC77" s="819">
        <f t="shared" ca="1" si="89"/>
        <v>31.496691987258025</v>
      </c>
      <c r="CD77" s="819">
        <f t="shared" ca="1" si="89"/>
        <v>31.496691987258025</v>
      </c>
      <c r="CE77" s="819">
        <f t="shared" ca="1" si="89"/>
        <v>31.496691987258025</v>
      </c>
      <c r="CF77" s="819">
        <f t="shared" ca="1" si="89"/>
        <v>31.496691987258025</v>
      </c>
      <c r="CG77" s="821">
        <f t="shared" ca="1" si="89"/>
        <v>31.496691987258025</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72.802142857142854</v>
      </c>
      <c r="U79" s="286">
        <f t="shared" ref="U79:CF79" ca="1" si="93">IF(OR(WPArt=3,WPArt=5,WPArt=4,WPArt=6),U63,IF(OR(WPArt=2),U44,))</f>
        <v>76.022678571428557</v>
      </c>
      <c r="V79" s="286">
        <f t="shared" ca="1" si="93"/>
        <v>79.243214285714288</v>
      </c>
      <c r="W79" s="286">
        <f t="shared" ca="1" si="93"/>
        <v>82.46374999999999</v>
      </c>
      <c r="X79" s="286">
        <f t="shared" ca="1" si="93"/>
        <v>85.684285714285721</v>
      </c>
      <c r="Y79" s="286">
        <f t="shared" ca="1" si="93"/>
        <v>88.904821428571424</v>
      </c>
      <c r="Z79" s="286">
        <f t="shared" ca="1" si="93"/>
        <v>92.125357142857155</v>
      </c>
      <c r="AA79" s="286">
        <f t="shared" ca="1" si="93"/>
        <v>95.345892857142843</v>
      </c>
      <c r="AB79" s="286">
        <f t="shared" ca="1" si="93"/>
        <v>98.566428571428574</v>
      </c>
      <c r="AC79" s="286">
        <f t="shared" ca="1" si="93"/>
        <v>101.78696428571429</v>
      </c>
      <c r="AD79" s="286">
        <f t="shared" ca="1" si="93"/>
        <v>105.00749999999999</v>
      </c>
      <c r="AE79" s="286">
        <f t="shared" ca="1" si="93"/>
        <v>108.2280357142857</v>
      </c>
      <c r="AF79" s="286">
        <f t="shared" ca="1" si="93"/>
        <v>111.44857142857143</v>
      </c>
      <c r="AG79" s="286">
        <f t="shared" ca="1" si="93"/>
        <v>114.66910714285713</v>
      </c>
      <c r="AH79" s="286">
        <f t="shared" ca="1" si="93"/>
        <v>117.88964285714286</v>
      </c>
      <c r="AI79" s="286">
        <f t="shared" ca="1" si="93"/>
        <v>121.11017857142858</v>
      </c>
      <c r="AJ79" s="286">
        <f t="shared" ca="1" si="93"/>
        <v>124.33071428571428</v>
      </c>
      <c r="AK79" s="286">
        <f t="shared" ca="1" si="93"/>
        <v>127.55125000000001</v>
      </c>
      <c r="AL79" s="286">
        <f t="shared" ca="1" si="93"/>
        <v>130.76945234011271</v>
      </c>
      <c r="AM79" s="286">
        <f t="shared" ca="1" si="93"/>
        <v>131.83457118353343</v>
      </c>
      <c r="AN79" s="286">
        <f t="shared" ca="1" si="93"/>
        <v>132.90014395981376</v>
      </c>
      <c r="AO79" s="286">
        <f t="shared" ca="1" si="93"/>
        <v>133.96617066895368</v>
      </c>
      <c r="AP79" s="286">
        <f t="shared" ca="1" si="93"/>
        <v>135.03265131095318</v>
      </c>
      <c r="AQ79" s="286">
        <f t="shared" ca="1" si="93"/>
        <v>136.09958588581227</v>
      </c>
      <c r="AR79" s="286">
        <f t="shared" ca="1" si="93"/>
        <v>137.16697439353101</v>
      </c>
      <c r="AS79" s="286">
        <f t="shared" ca="1" si="93"/>
        <v>138.23481683410927</v>
      </c>
      <c r="AT79" s="286">
        <f t="shared" ca="1" si="93"/>
        <v>139.30311320754714</v>
      </c>
      <c r="AU79" s="286">
        <f t="shared" ca="1" si="93"/>
        <v>140.37186351384463</v>
      </c>
      <c r="AV79" s="286">
        <f t="shared" ca="1" si="93"/>
        <v>140.27439322469982</v>
      </c>
      <c r="AW79" s="286">
        <f t="shared" ca="1" si="93"/>
        <v>140.17049436412643</v>
      </c>
      <c r="AX79" s="286">
        <f t="shared" ca="1" si="93"/>
        <v>140.0601669321245</v>
      </c>
      <c r="AY79" s="286">
        <f t="shared" ca="1" si="93"/>
        <v>139.94341092869394</v>
      </c>
      <c r="AZ79" s="286">
        <f t="shared" ca="1" si="93"/>
        <v>139.82022635383484</v>
      </c>
      <c r="BA79" s="286">
        <f t="shared" ca="1" si="93"/>
        <v>139.80969063954916</v>
      </c>
      <c r="BB79" s="286">
        <f t="shared" ca="1" si="93"/>
        <v>139.79915492526342</v>
      </c>
      <c r="BC79" s="286">
        <f t="shared" ca="1" si="93"/>
        <v>139.78861921097763</v>
      </c>
      <c r="BD79" s="286">
        <f t="shared" ca="1" si="93"/>
        <v>139.77808349669198</v>
      </c>
      <c r="BE79" s="286">
        <f t="shared" ca="1" si="93"/>
        <v>139.76754778240627</v>
      </c>
      <c r="BF79" s="286">
        <f t="shared" ca="1" si="93"/>
        <v>139.75701206812053</v>
      </c>
      <c r="BG79" s="286">
        <f t="shared" ca="1" si="93"/>
        <v>139.74647635383485</v>
      </c>
      <c r="BH79" s="286">
        <f t="shared" ca="1" si="93"/>
        <v>139.73594063954914</v>
      </c>
      <c r="BI79" s="286">
        <f t="shared" ca="1" si="93"/>
        <v>139.7254049252634</v>
      </c>
      <c r="BJ79" s="286">
        <f t="shared" ca="1" si="93"/>
        <v>139.7148692109777</v>
      </c>
      <c r="BK79" s="286">
        <f t="shared" ca="1" si="93"/>
        <v>139.70433349669196</v>
      </c>
      <c r="BL79" s="286">
        <f t="shared" ca="1" si="93"/>
        <v>139.69379778240625</v>
      </c>
      <c r="BM79" s="286">
        <f t="shared" ca="1" si="93"/>
        <v>139.68326206812054</v>
      </c>
      <c r="BN79" s="286">
        <f t="shared" ca="1" si="93"/>
        <v>139.68326206812054</v>
      </c>
      <c r="BO79" s="286">
        <f t="shared" ca="1" si="93"/>
        <v>139.68326206812054</v>
      </c>
      <c r="BP79" s="286">
        <f t="shared" ca="1" si="93"/>
        <v>139.68326206812054</v>
      </c>
      <c r="BQ79" s="286">
        <f t="shared" ca="1" si="93"/>
        <v>139.68326206812054</v>
      </c>
      <c r="BR79" s="286">
        <f t="shared" ca="1" si="93"/>
        <v>139.68326206812054</v>
      </c>
      <c r="BS79" s="286">
        <f t="shared" ca="1" si="93"/>
        <v>139.68326206812054</v>
      </c>
      <c r="BT79" s="286">
        <f t="shared" ca="1" si="93"/>
        <v>139.68326206812054</v>
      </c>
      <c r="BU79" s="286">
        <f t="shared" ca="1" si="93"/>
        <v>139.68326206812054</v>
      </c>
      <c r="BV79" s="286">
        <f t="shared" ca="1" si="93"/>
        <v>139.68326206812054</v>
      </c>
      <c r="BW79" s="286">
        <f t="shared" ca="1" si="93"/>
        <v>139.68326206812054</v>
      </c>
      <c r="BX79" s="286">
        <f t="shared" ca="1" si="93"/>
        <v>139.68326206812054</v>
      </c>
      <c r="BY79" s="286">
        <f t="shared" ca="1" si="93"/>
        <v>139.68326206812054</v>
      </c>
      <c r="BZ79" s="286">
        <f t="shared" ca="1" si="93"/>
        <v>139.68326206812054</v>
      </c>
      <c r="CA79" s="286">
        <f t="shared" ca="1" si="93"/>
        <v>139.68326206812054</v>
      </c>
      <c r="CB79" s="286">
        <f t="shared" ca="1" si="93"/>
        <v>139.68326206812054</v>
      </c>
      <c r="CC79" s="286">
        <f t="shared" ca="1" si="93"/>
        <v>139.68326206812054</v>
      </c>
      <c r="CD79" s="286">
        <f t="shared" ca="1" si="93"/>
        <v>139.68326206812054</v>
      </c>
      <c r="CE79" s="286">
        <f t="shared" ca="1" si="93"/>
        <v>139.68326206812054</v>
      </c>
      <c r="CF79" s="286">
        <f t="shared" ca="1" si="93"/>
        <v>139.68326206812054</v>
      </c>
      <c r="CG79" s="309">
        <f ca="1">IF(OR(WPArt=3,WPArt=5,WPArt=4,WPArt=6),CG63,IF(OR(WPArt=2),CG44,))</f>
        <v>139.68326206812054</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72.8125</v>
      </c>
      <c r="U81" s="286">
        <f t="shared" ca="1" si="95"/>
        <v>76.03125</v>
      </c>
      <c r="V81" s="286">
        <f t="shared" ca="1" si="95"/>
        <v>79.25</v>
      </c>
      <c r="W81" s="286">
        <f t="shared" ca="1" si="95"/>
        <v>82.46875</v>
      </c>
      <c r="X81" s="286">
        <f t="shared" ca="1" si="95"/>
        <v>85.6875</v>
      </c>
      <c r="Y81" s="286">
        <f t="shared" ca="1" si="95"/>
        <v>88.90625</v>
      </c>
      <c r="Z81" s="286">
        <f t="shared" ca="1" si="95"/>
        <v>92.125</v>
      </c>
      <c r="AA81" s="286">
        <f t="shared" ca="1" si="95"/>
        <v>95.34375</v>
      </c>
      <c r="AB81" s="286">
        <f t="shared" ca="1" si="95"/>
        <v>98.5625</v>
      </c>
      <c r="AC81" s="286">
        <f t="shared" ca="1" si="95"/>
        <v>101.78125</v>
      </c>
      <c r="AD81" s="286">
        <f t="shared" ca="1" si="95"/>
        <v>105</v>
      </c>
      <c r="AE81" s="286">
        <f t="shared" ca="1" si="95"/>
        <v>108.21875</v>
      </c>
      <c r="AF81" s="286">
        <f t="shared" ca="1" si="95"/>
        <v>111.4375</v>
      </c>
      <c r="AG81" s="286">
        <f t="shared" ca="1" si="95"/>
        <v>114.65625</v>
      </c>
      <c r="AH81" s="286">
        <f t="shared" ca="1" si="95"/>
        <v>117.875</v>
      </c>
      <c r="AI81" s="286">
        <f t="shared" ca="1" si="95"/>
        <v>121.09375</v>
      </c>
      <c r="AJ81" s="286">
        <f t="shared" ca="1" si="95"/>
        <v>124.3125</v>
      </c>
      <c r="AK81" s="286">
        <f t="shared" ca="1" si="95"/>
        <v>127.53125</v>
      </c>
      <c r="AL81" s="286">
        <f t="shared" ca="1" si="95"/>
        <v>130.75</v>
      </c>
      <c r="AM81" s="286">
        <f t="shared" ca="1" si="95"/>
        <v>131.80000000000001</v>
      </c>
      <c r="AN81" s="286">
        <f t="shared" ca="1" si="95"/>
        <v>132.85</v>
      </c>
      <c r="AO81" s="286">
        <f t="shared" ca="1" si="95"/>
        <v>133.9</v>
      </c>
      <c r="AP81" s="286">
        <f t="shared" ca="1" si="95"/>
        <v>134.94999999999999</v>
      </c>
      <c r="AQ81" s="286">
        <f t="shared" ca="1" si="95"/>
        <v>136</v>
      </c>
      <c r="AR81" s="286">
        <f t="shared" ca="1" si="95"/>
        <v>137.04999999999998</v>
      </c>
      <c r="AS81" s="286">
        <f t="shared" ca="1" si="95"/>
        <v>138.1</v>
      </c>
      <c r="AT81" s="286">
        <f t="shared" ca="1" si="95"/>
        <v>139.14999999999998</v>
      </c>
      <c r="AU81" s="286">
        <f t="shared" ca="1" si="95"/>
        <v>140.19999999999999</v>
      </c>
      <c r="AV81" s="286">
        <f t="shared" ca="1" si="95"/>
        <v>140.19999999999999</v>
      </c>
      <c r="AW81" s="286">
        <f t="shared" ca="1" si="95"/>
        <v>140.19999999999999</v>
      </c>
      <c r="AX81" s="286">
        <f t="shared" ca="1" si="95"/>
        <v>140.19999999999999</v>
      </c>
      <c r="AY81" s="286">
        <f t="shared" ca="1" si="95"/>
        <v>140.19999999999999</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140.19999999999999</v>
      </c>
      <c r="BA81" s="286">
        <f t="shared" ca="1" si="96"/>
        <v>140.19999999999999</v>
      </c>
      <c r="BB81" s="286">
        <f t="shared" ca="1" si="96"/>
        <v>140.19999999999999</v>
      </c>
      <c r="BC81" s="286">
        <f t="shared" ca="1" si="96"/>
        <v>140.19999999999999</v>
      </c>
      <c r="BD81" s="286">
        <f t="shared" ca="1" si="96"/>
        <v>140.19999999999999</v>
      </c>
      <c r="BE81" s="286">
        <f t="shared" ca="1" si="96"/>
        <v>140.19999999999999</v>
      </c>
      <c r="BF81" s="286">
        <f t="shared" ca="1" si="96"/>
        <v>140.19999999999999</v>
      </c>
      <c r="BG81" s="286">
        <f t="shared" ca="1" si="96"/>
        <v>140.19999999999999</v>
      </c>
      <c r="BH81" s="286">
        <f t="shared" ca="1" si="96"/>
        <v>140.19999999999999</v>
      </c>
      <c r="BI81" s="286">
        <f t="shared" ca="1" si="96"/>
        <v>140.19999999999999</v>
      </c>
      <c r="BJ81" s="286">
        <f t="shared" ca="1" si="96"/>
        <v>140.19999999999999</v>
      </c>
      <c r="BK81" s="286">
        <f t="shared" ca="1" si="96"/>
        <v>140.19999999999999</v>
      </c>
      <c r="BL81" s="286">
        <f t="shared" ca="1" si="96"/>
        <v>140.19999999999999</v>
      </c>
      <c r="BM81" s="286">
        <f t="shared" ca="1" si="96"/>
        <v>140.19999999999999</v>
      </c>
      <c r="BN81" s="286">
        <f t="shared" ca="1" si="96"/>
        <v>140.19999999999999</v>
      </c>
      <c r="BO81" s="286">
        <f t="shared" ca="1" si="96"/>
        <v>140.19999999999999</v>
      </c>
      <c r="BP81" s="286">
        <f t="shared" ca="1" si="96"/>
        <v>140.19999999999999</v>
      </c>
      <c r="BQ81" s="286">
        <f t="shared" ca="1" si="96"/>
        <v>140.19999999999999</v>
      </c>
      <c r="BR81" s="286">
        <f t="shared" ca="1" si="96"/>
        <v>140.19999999999999</v>
      </c>
      <c r="BS81" s="286">
        <f t="shared" ca="1" si="96"/>
        <v>140.19999999999999</v>
      </c>
      <c r="BT81" s="286">
        <f t="shared" ca="1" si="96"/>
        <v>140.19999999999999</v>
      </c>
      <c r="BU81" s="286">
        <f t="shared" ca="1" si="96"/>
        <v>140.19999999999999</v>
      </c>
      <c r="BV81" s="286">
        <f t="shared" ca="1" si="96"/>
        <v>140.19999999999999</v>
      </c>
      <c r="BW81" s="286">
        <f t="shared" ca="1" si="96"/>
        <v>140.19999999999999</v>
      </c>
      <c r="BX81" s="286">
        <f t="shared" ca="1" si="96"/>
        <v>140.19999999999999</v>
      </c>
      <c r="BY81" s="286">
        <f t="shared" ca="1" si="96"/>
        <v>140.19999999999999</v>
      </c>
      <c r="BZ81" s="286">
        <f t="shared" ca="1" si="96"/>
        <v>140.19999999999999</v>
      </c>
      <c r="CA81" s="286">
        <f t="shared" ca="1" si="96"/>
        <v>140.19999999999999</v>
      </c>
      <c r="CB81" s="286">
        <f t="shared" ca="1" si="96"/>
        <v>140.19999999999999</v>
      </c>
      <c r="CC81" s="286">
        <f t="shared" ca="1" si="96"/>
        <v>140.19999999999999</v>
      </c>
      <c r="CD81" s="286">
        <f t="shared" ca="1" si="96"/>
        <v>140.19999999999999</v>
      </c>
      <c r="CE81" s="286">
        <f t="shared" ca="1" si="96"/>
        <v>140.19999999999999</v>
      </c>
      <c r="CF81" s="286">
        <f t="shared" ca="1" si="96"/>
        <v>140.19999999999999</v>
      </c>
      <c r="CG81" s="309">
        <f t="shared" ca="1" si="96"/>
        <v>140.19999999999999</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2.0833333333333335</v>
      </c>
      <c r="U82" s="286">
        <f t="shared" ref="U82:CF82" ca="1" si="97">IF(U$76&lt;=$D$30,$D$32,IF(U$76&lt;=$E$30,$D$32+($E$32-$D$32)/($E$30-$D$30)*(U$76-$D$30),IF(U$76&lt;=$F$30,$E$32+($F$32-$E$32)/($F$30-$E$30)*(U$76-$E$30),IF(U$76&lt;=$G$30,$F$32+($G$32-$F$32)/($G$30-$F$30)*(U$76-$F$30),IF(U$76&lt;=$H$30,$G$32+($H$32-$G$32)/($H$30-$G$30)*(U$76-$G$30),IF(U$76&lt;=$I$30,$H$32+($I$32-$H$32)/($I$30-$H$30)*(U$76-$H$30),IF(U$76&lt;=$J$30,$I$32+($J$32-$I$32)/($J$30-$I$30)*(U$76-$I$30),$J$32)))))))</f>
        <v>2.125</v>
      </c>
      <c r="V82" s="286">
        <f t="shared" ca="1" si="97"/>
        <v>2.166666666666667</v>
      </c>
      <c r="W82" s="286">
        <f t="shared" ca="1" si="97"/>
        <v>2.2083333333333335</v>
      </c>
      <c r="X82" s="286">
        <f t="shared" ca="1" si="97"/>
        <v>2.25</v>
      </c>
      <c r="Y82" s="286">
        <f t="shared" ca="1" si="97"/>
        <v>2.291666666666667</v>
      </c>
      <c r="Z82" s="286">
        <f t="shared" ca="1" si="97"/>
        <v>2.3333333333333335</v>
      </c>
      <c r="AA82" s="286">
        <f t="shared" ca="1" si="97"/>
        <v>2.375</v>
      </c>
      <c r="AB82" s="286">
        <f t="shared" ca="1" si="97"/>
        <v>2.4166666666666665</v>
      </c>
      <c r="AC82" s="286">
        <f t="shared" ca="1" si="97"/>
        <v>2.4583333333333335</v>
      </c>
      <c r="AD82" s="286">
        <f t="shared" ca="1" si="97"/>
        <v>2.5</v>
      </c>
      <c r="AE82" s="286">
        <f t="shared" ca="1" si="97"/>
        <v>2.5375000000000001</v>
      </c>
      <c r="AF82" s="286">
        <f t="shared" ca="1" si="97"/>
        <v>2.5750000000000002</v>
      </c>
      <c r="AG82" s="286">
        <f t="shared" ca="1" si="97"/>
        <v>2.6124999999999998</v>
      </c>
      <c r="AH82" s="286">
        <f t="shared" ca="1" si="97"/>
        <v>2.65</v>
      </c>
      <c r="AI82" s="286">
        <f t="shared" ca="1" si="97"/>
        <v>2.6875</v>
      </c>
      <c r="AJ82" s="286">
        <f t="shared" ca="1" si="97"/>
        <v>2.7249999999999996</v>
      </c>
      <c r="AK82" s="286">
        <f t="shared" ca="1" si="97"/>
        <v>2.7624999999999997</v>
      </c>
      <c r="AL82" s="286">
        <f t="shared" ca="1" si="97"/>
        <v>2.8</v>
      </c>
      <c r="AM82" s="286">
        <f t="shared" ca="1" si="97"/>
        <v>2.8777777777777778</v>
      </c>
      <c r="AN82" s="286">
        <f t="shared" ca="1" si="97"/>
        <v>2.9555555555555553</v>
      </c>
      <c r="AO82" s="286">
        <f t="shared" ca="1" si="97"/>
        <v>3.0333333333333332</v>
      </c>
      <c r="AP82" s="286">
        <f t="shared" ca="1" si="97"/>
        <v>3.1111111111111112</v>
      </c>
      <c r="AQ82" s="286">
        <f t="shared" ca="1" si="97"/>
        <v>3.1888888888888887</v>
      </c>
      <c r="AR82" s="286">
        <f t="shared" ca="1" si="97"/>
        <v>3.2666666666666666</v>
      </c>
      <c r="AS82" s="286">
        <f t="shared" ca="1" si="97"/>
        <v>3.3444444444444441</v>
      </c>
      <c r="AT82" s="286">
        <f t="shared" ca="1" si="97"/>
        <v>3.4222222222222221</v>
      </c>
      <c r="AU82" s="286">
        <f t="shared" ca="1" si="97"/>
        <v>3.5</v>
      </c>
      <c r="AV82" s="286">
        <f t="shared" ca="1" si="97"/>
        <v>3.75</v>
      </c>
      <c r="AW82" s="286">
        <f t="shared" ca="1" si="97"/>
        <v>4</v>
      </c>
      <c r="AX82" s="286">
        <f t="shared" ca="1" si="97"/>
        <v>4.25</v>
      </c>
      <c r="AY82" s="286">
        <f t="shared" ca="1" si="97"/>
        <v>4.5</v>
      </c>
      <c r="AZ82" s="286">
        <f t="shared" ca="1" si="97"/>
        <v>4.75</v>
      </c>
      <c r="BA82" s="286">
        <f t="shared" ca="1" si="97"/>
        <v>4.75</v>
      </c>
      <c r="BB82" s="286">
        <f t="shared" ca="1" si="97"/>
        <v>4.75</v>
      </c>
      <c r="BC82" s="286">
        <f t="shared" ca="1" si="97"/>
        <v>4.75</v>
      </c>
      <c r="BD82" s="286">
        <f t="shared" ca="1" si="97"/>
        <v>4.75</v>
      </c>
      <c r="BE82" s="286">
        <f t="shared" ca="1" si="97"/>
        <v>4.75</v>
      </c>
      <c r="BF82" s="286">
        <f t="shared" ca="1" si="97"/>
        <v>4.75</v>
      </c>
      <c r="BG82" s="286">
        <f t="shared" ca="1" si="97"/>
        <v>4.75</v>
      </c>
      <c r="BH82" s="286">
        <f t="shared" ca="1" si="97"/>
        <v>4.75</v>
      </c>
      <c r="BI82" s="286">
        <f t="shared" ca="1" si="97"/>
        <v>4.75</v>
      </c>
      <c r="BJ82" s="286">
        <f t="shared" ca="1" si="97"/>
        <v>4.75</v>
      </c>
      <c r="BK82" s="286">
        <f t="shared" ca="1" si="97"/>
        <v>4.75</v>
      </c>
      <c r="BL82" s="286">
        <f t="shared" ca="1" si="97"/>
        <v>4.75</v>
      </c>
      <c r="BM82" s="286">
        <f t="shared" ca="1" si="97"/>
        <v>4.75</v>
      </c>
      <c r="BN82" s="286">
        <f t="shared" ca="1" si="97"/>
        <v>4.75</v>
      </c>
      <c r="BO82" s="286">
        <f t="shared" ca="1" si="97"/>
        <v>4.75</v>
      </c>
      <c r="BP82" s="286">
        <f t="shared" ca="1" si="97"/>
        <v>4.75</v>
      </c>
      <c r="BQ82" s="286">
        <f t="shared" ca="1" si="97"/>
        <v>4.75</v>
      </c>
      <c r="BR82" s="286">
        <f t="shared" ca="1" si="97"/>
        <v>4.75</v>
      </c>
      <c r="BS82" s="286">
        <f t="shared" ca="1" si="97"/>
        <v>4.75</v>
      </c>
      <c r="BT82" s="286">
        <f t="shared" ca="1" si="97"/>
        <v>4.75</v>
      </c>
      <c r="BU82" s="286">
        <f t="shared" ca="1" si="97"/>
        <v>4.75</v>
      </c>
      <c r="BV82" s="286">
        <f t="shared" ca="1" si="97"/>
        <v>4.75</v>
      </c>
      <c r="BW82" s="286">
        <f t="shared" ca="1" si="97"/>
        <v>4.75</v>
      </c>
      <c r="BX82" s="286">
        <f t="shared" ca="1" si="97"/>
        <v>4.75</v>
      </c>
      <c r="BY82" s="286">
        <f t="shared" ca="1" si="97"/>
        <v>4.75</v>
      </c>
      <c r="BZ82" s="286">
        <f t="shared" ca="1" si="97"/>
        <v>4.75</v>
      </c>
      <c r="CA82" s="286">
        <f t="shared" ca="1" si="97"/>
        <v>4.75</v>
      </c>
      <c r="CB82" s="286">
        <f t="shared" ca="1" si="97"/>
        <v>4.75</v>
      </c>
      <c r="CC82" s="286">
        <f t="shared" ca="1" si="97"/>
        <v>4.75</v>
      </c>
      <c r="CD82" s="286">
        <f t="shared" ca="1" si="97"/>
        <v>4.75</v>
      </c>
      <c r="CE82" s="286">
        <f t="shared" ca="1" si="97"/>
        <v>4.75</v>
      </c>
      <c r="CF82" s="286">
        <f t="shared" ca="1" si="97"/>
        <v>4.75</v>
      </c>
      <c r="CG82" s="309">
        <f ca="1">IF(CG$76&lt;=$D$30,$D$32,IF(CG$76&lt;=$E$30,$D$32+($E$32-$D$32)/($E$30-$D$30)*(CG$76-$D$30),IF(CG$76&lt;=$F$30,$E$32+($F$32-$E$32)/($F$30-$E$30)*(CG$76-$E$30),IF(CG$76&lt;=$G$30,$F$32+($G$32-$F$32)/($G$30-$F$30)*(CG$76-$F$30),IF(CG$76&lt;=$H$30,$G$32+($H$32-$G$32)/($H$30-$G$30)*(CG$76-$G$30),IF(CG$76&lt;=$I$30,$H$32+($I$32-$H$32)/($I$30-$H$30)*(CG$76-$H$30),IF(CG$76&lt;=$J$30,$I$32+($J$32-$I$32)/($J$30-$I$30)*(CG$76-$I$30),$J$32)))))))</f>
        <v>4.75</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1.5400000000000005</v>
      </c>
      <c r="U84" s="286">
        <f t="shared" ca="1" si="99"/>
        <v>1.5620000000000005</v>
      </c>
      <c r="V84" s="286">
        <f t="shared" ca="1" si="99"/>
        <v>1.5840000000000005</v>
      </c>
      <c r="W84" s="286">
        <f t="shared" ca="1" si="99"/>
        <v>1.6060000000000003</v>
      </c>
      <c r="X84" s="286">
        <f t="shared" ca="1" si="99"/>
        <v>1.6280000000000003</v>
      </c>
      <c r="Y84" s="286">
        <f t="shared" ca="1" si="99"/>
        <v>1.6500000000000004</v>
      </c>
      <c r="Z84" s="286">
        <f t="shared" ca="1" si="99"/>
        <v>1.6720000000000004</v>
      </c>
      <c r="AA84" s="286">
        <f t="shared" ca="1" si="99"/>
        <v>1.6940000000000004</v>
      </c>
      <c r="AB84" s="286">
        <f t="shared" ca="1" si="99"/>
        <v>1.7160000000000002</v>
      </c>
      <c r="AC84" s="286">
        <f t="shared" ca="1" si="99"/>
        <v>1.7380000000000002</v>
      </c>
      <c r="AD84" s="286">
        <f t="shared" ca="1" si="99"/>
        <v>1.7600000000000002</v>
      </c>
      <c r="AE84" s="286">
        <f t="shared" ca="1" si="99"/>
        <v>1.7975000000000003</v>
      </c>
      <c r="AF84" s="286">
        <f t="shared" ca="1" si="99"/>
        <v>1.8350000000000002</v>
      </c>
      <c r="AG84" s="286">
        <f t="shared" ca="1" si="99"/>
        <v>1.8725000000000001</v>
      </c>
      <c r="AH84" s="286">
        <f t="shared" ca="1" si="99"/>
        <v>1.9100000000000001</v>
      </c>
      <c r="AI84" s="286">
        <f t="shared" ca="1" si="99"/>
        <v>1.9475000000000002</v>
      </c>
      <c r="AJ84" s="286">
        <f t="shared" ca="1" si="99"/>
        <v>1.9850000000000001</v>
      </c>
      <c r="AK84" s="286">
        <f t="shared" ca="1" si="99"/>
        <v>2.0225</v>
      </c>
      <c r="AL84" s="286">
        <f t="shared" ca="1" si="99"/>
        <v>2.06</v>
      </c>
      <c r="AM84" s="286">
        <f t="shared" ca="1" si="99"/>
        <v>2.1321428571428571</v>
      </c>
      <c r="AN84" s="286">
        <f t="shared" ca="1" si="99"/>
        <v>2.2042857142857142</v>
      </c>
      <c r="AO84" s="286">
        <f t="shared" ca="1" si="99"/>
        <v>2.2764285714285717</v>
      </c>
      <c r="AP84" s="286">
        <f t="shared" ca="1" si="99"/>
        <v>2.3485714285714288</v>
      </c>
      <c r="AQ84" s="286">
        <f t="shared" ca="1" si="99"/>
        <v>2.4207142857142858</v>
      </c>
      <c r="AR84" s="286">
        <f t="shared" ca="1" si="99"/>
        <v>2.4928571428571429</v>
      </c>
      <c r="AS84" s="286">
        <f t="shared" ca="1" si="99"/>
        <v>2.5650000000000004</v>
      </c>
      <c r="AT84" s="286">
        <f t="shared" ca="1" si="99"/>
        <v>2.6371428571428575</v>
      </c>
      <c r="AU84" s="286">
        <f t="shared" ca="1" si="99"/>
        <v>2.7092857142857145</v>
      </c>
      <c r="AV84" s="286">
        <f t="shared" ca="1" si="99"/>
        <v>2.7814285714285716</v>
      </c>
      <c r="AW84" s="286">
        <f t="shared" ca="1" si="99"/>
        <v>2.8535714285714286</v>
      </c>
      <c r="AX84" s="286">
        <f t="shared" ca="1" si="99"/>
        <v>2.9257142857142857</v>
      </c>
      <c r="AY84" s="286">
        <f t="shared" ca="1" si="99"/>
        <v>2.9978571428571428</v>
      </c>
      <c r="AZ84" s="286">
        <f t="shared" ref="AZ84:CG84" ca="1" si="100">IF(AZ$76&lt;=$D$30,$D$35,IF(AZ$76&lt;=$E$30,$D$35+($E$35-$D$35)/($E$30-$D$30)*(AZ$76-$D$30),IF(AZ$76&lt;=$F$30,$E$35+($F$35-$E$35)/($F$30-$E$30)*(AZ$76-$E$30),IF(AZ$76&lt;=$G$30,$F$35+($G$35-$F$35)/($G$30-$F$30)*(AZ$76-$F$30),IF(AZ$76&lt;=$H$30,$G$35+($H$35-$G$35)/($H$30-$G$30)*(AZ$76-$G$30),IF(AZ$76&lt;=$I$30,$H$35+($I$35-$H$35)/($I$30-$H$30)*(AZ$76-$H$30),IF(AZ$76&lt;=$J$30,$I$35+($J$35-$I$35)/($J$30-$I$30)*(AZ$76-$I$30),$J$35)))))))</f>
        <v>3.07</v>
      </c>
      <c r="BA84" s="286">
        <f t="shared" ca="1" si="100"/>
        <v>3.07</v>
      </c>
      <c r="BB84" s="286">
        <f t="shared" ca="1" si="100"/>
        <v>3.07</v>
      </c>
      <c r="BC84" s="286">
        <f t="shared" ca="1" si="100"/>
        <v>3.07</v>
      </c>
      <c r="BD84" s="286">
        <f t="shared" ca="1" si="100"/>
        <v>3.07</v>
      </c>
      <c r="BE84" s="286">
        <f t="shared" ca="1" si="100"/>
        <v>3.07</v>
      </c>
      <c r="BF84" s="286">
        <f t="shared" ca="1" si="100"/>
        <v>3.07</v>
      </c>
      <c r="BG84" s="286">
        <f t="shared" ca="1" si="100"/>
        <v>3.07</v>
      </c>
      <c r="BH84" s="286">
        <f t="shared" ca="1" si="100"/>
        <v>3.07</v>
      </c>
      <c r="BI84" s="286">
        <f t="shared" ca="1" si="100"/>
        <v>3.07</v>
      </c>
      <c r="BJ84" s="286">
        <f t="shared" ca="1" si="100"/>
        <v>3.07</v>
      </c>
      <c r="BK84" s="286">
        <f t="shared" ca="1" si="100"/>
        <v>3.07</v>
      </c>
      <c r="BL84" s="286">
        <f t="shared" ca="1" si="100"/>
        <v>3.07</v>
      </c>
      <c r="BM84" s="286">
        <f t="shared" ca="1" si="100"/>
        <v>3.07</v>
      </c>
      <c r="BN84" s="286">
        <f t="shared" ca="1" si="100"/>
        <v>3.07</v>
      </c>
      <c r="BO84" s="286">
        <f t="shared" ca="1" si="100"/>
        <v>3.07</v>
      </c>
      <c r="BP84" s="286">
        <f t="shared" ca="1" si="100"/>
        <v>3.07</v>
      </c>
      <c r="BQ84" s="286">
        <f t="shared" ca="1" si="100"/>
        <v>3.07</v>
      </c>
      <c r="BR84" s="286">
        <f t="shared" ca="1" si="100"/>
        <v>3.07</v>
      </c>
      <c r="BS84" s="286">
        <f t="shared" ca="1" si="100"/>
        <v>3.07</v>
      </c>
      <c r="BT84" s="286">
        <f t="shared" ca="1" si="100"/>
        <v>3.07</v>
      </c>
      <c r="BU84" s="286">
        <f t="shared" ca="1" si="100"/>
        <v>3.07</v>
      </c>
      <c r="BV84" s="286">
        <f t="shared" ca="1" si="100"/>
        <v>3.07</v>
      </c>
      <c r="BW84" s="286">
        <f t="shared" ca="1" si="100"/>
        <v>3.07</v>
      </c>
      <c r="BX84" s="286">
        <f t="shared" ca="1" si="100"/>
        <v>3.07</v>
      </c>
      <c r="BY84" s="286">
        <f t="shared" ca="1" si="100"/>
        <v>3.07</v>
      </c>
      <c r="BZ84" s="286">
        <f t="shared" ca="1" si="100"/>
        <v>3.07</v>
      </c>
      <c r="CA84" s="286">
        <f t="shared" ca="1" si="100"/>
        <v>3.07</v>
      </c>
      <c r="CB84" s="286">
        <f t="shared" ca="1" si="100"/>
        <v>3.07</v>
      </c>
      <c r="CC84" s="286">
        <f t="shared" ca="1" si="100"/>
        <v>3.07</v>
      </c>
      <c r="CD84" s="286">
        <f t="shared" ca="1" si="100"/>
        <v>3.07</v>
      </c>
      <c r="CE84" s="286">
        <f t="shared" ca="1" si="100"/>
        <v>3.07</v>
      </c>
      <c r="CF84" s="286">
        <f t="shared" ca="1" si="100"/>
        <v>3.07</v>
      </c>
      <c r="CG84" s="309">
        <f t="shared" ca="1" si="100"/>
        <v>3.07</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 ca="1">IF(OR(WPArt=3,WPArt=5,WPArt=4,WPArt=6),T70,IF(OR(WPArt=2),T51,))</f>
        <v>72.562500000000014</v>
      </c>
      <c r="U86" s="830">
        <f t="shared" ref="U86:CF86" ca="1" si="103">IF(OR(WPArt=3,WPArt=5,WPArt=4,WPArt=6),U70,IF(OR(WPArt=2),U51,))</f>
        <v>75.78125</v>
      </c>
      <c r="V86" s="830">
        <f t="shared" ca="1" si="103"/>
        <v>79.000000000000014</v>
      </c>
      <c r="W86" s="830">
        <f t="shared" ca="1" si="103"/>
        <v>82.21875</v>
      </c>
      <c r="X86" s="830">
        <f t="shared" ca="1" si="103"/>
        <v>85.437500000000014</v>
      </c>
      <c r="Y86" s="830">
        <f t="shared" ca="1" si="103"/>
        <v>88.65625</v>
      </c>
      <c r="Z86" s="830">
        <f t="shared" ca="1" si="103"/>
        <v>91.875000000000014</v>
      </c>
      <c r="AA86" s="830">
        <f t="shared" ca="1" si="103"/>
        <v>95.093750000000028</v>
      </c>
      <c r="AB86" s="830">
        <f t="shared" ca="1" si="103"/>
        <v>98.312500000000014</v>
      </c>
      <c r="AC86" s="830">
        <f t="shared" ca="1" si="103"/>
        <v>101.53125000000001</v>
      </c>
      <c r="AD86" s="830">
        <f t="shared" ca="1" si="103"/>
        <v>104.75</v>
      </c>
      <c r="AE86" s="830">
        <f t="shared" ca="1" si="103"/>
        <v>107.96875000000001</v>
      </c>
      <c r="AF86" s="830">
        <f t="shared" ca="1" si="103"/>
        <v>111.18750000000001</v>
      </c>
      <c r="AG86" s="830">
        <f t="shared" ca="1" si="103"/>
        <v>114.40625000000003</v>
      </c>
      <c r="AH86" s="830">
        <f t="shared" ca="1" si="103"/>
        <v>117.625</v>
      </c>
      <c r="AI86" s="830">
        <f t="shared" ca="1" si="103"/>
        <v>120.84375000000003</v>
      </c>
      <c r="AJ86" s="830">
        <f t="shared" ca="1" si="103"/>
        <v>124.06250000000001</v>
      </c>
      <c r="AK86" s="830">
        <f t="shared" ca="1" si="103"/>
        <v>127.28125</v>
      </c>
      <c r="AL86" s="830">
        <f t="shared" ca="1" si="103"/>
        <v>130.5</v>
      </c>
      <c r="AM86" s="830">
        <f t="shared" ca="1" si="103"/>
        <v>131.36250000000001</v>
      </c>
      <c r="AN86" s="830">
        <f t="shared" ca="1" si="103"/>
        <v>132.22499999999999</v>
      </c>
      <c r="AO86" s="830">
        <f t="shared" ca="1" si="103"/>
        <v>133.08750000000001</v>
      </c>
      <c r="AP86" s="830">
        <f t="shared" ca="1" si="103"/>
        <v>133.95000000000002</v>
      </c>
      <c r="AQ86" s="830">
        <f t="shared" ca="1" si="103"/>
        <v>134.8125</v>
      </c>
      <c r="AR86" s="830">
        <f t="shared" ca="1" si="103"/>
        <v>135.67500000000001</v>
      </c>
      <c r="AS86" s="830">
        <f t="shared" ca="1" si="103"/>
        <v>136.53750000000002</v>
      </c>
      <c r="AT86" s="830">
        <f t="shared" ca="1" si="103"/>
        <v>137.4</v>
      </c>
      <c r="AU86" s="830">
        <f t="shared" ca="1" si="103"/>
        <v>138.26249999999999</v>
      </c>
      <c r="AV86" s="830">
        <f t="shared" ca="1" si="103"/>
        <v>139.38750000000002</v>
      </c>
      <c r="AW86" s="830">
        <f t="shared" ca="1" si="103"/>
        <v>140.51250000000002</v>
      </c>
      <c r="AX86" s="830">
        <f t="shared" ca="1" si="103"/>
        <v>141.63750000000002</v>
      </c>
      <c r="AY86" s="830">
        <f t="shared" ca="1" si="103"/>
        <v>142.76250000000002</v>
      </c>
      <c r="AZ86" s="830">
        <f t="shared" ca="1" si="103"/>
        <v>143.88749999999999</v>
      </c>
      <c r="BA86" s="830">
        <f t="shared" ca="1" si="103"/>
        <v>143.88749999999999</v>
      </c>
      <c r="BB86" s="830">
        <f t="shared" ca="1" si="103"/>
        <v>143.88750000000002</v>
      </c>
      <c r="BC86" s="830">
        <f t="shared" ca="1" si="103"/>
        <v>143.88749999999999</v>
      </c>
      <c r="BD86" s="830">
        <f t="shared" ca="1" si="103"/>
        <v>143.88750000000002</v>
      </c>
      <c r="BE86" s="830">
        <f t="shared" ca="1" si="103"/>
        <v>143.88750000000002</v>
      </c>
      <c r="BF86" s="830">
        <f t="shared" ca="1" si="103"/>
        <v>143.88749999999999</v>
      </c>
      <c r="BG86" s="830">
        <f t="shared" ca="1" si="103"/>
        <v>143.88749999999999</v>
      </c>
      <c r="BH86" s="830">
        <f t="shared" ca="1" si="103"/>
        <v>143.88750000000002</v>
      </c>
      <c r="BI86" s="830">
        <f t="shared" ca="1" si="103"/>
        <v>143.88750000000002</v>
      </c>
      <c r="BJ86" s="830">
        <f t="shared" ca="1" si="103"/>
        <v>143.88750000000002</v>
      </c>
      <c r="BK86" s="830">
        <f t="shared" ca="1" si="103"/>
        <v>143.88750000000002</v>
      </c>
      <c r="BL86" s="830">
        <f t="shared" ca="1" si="103"/>
        <v>143.88749999999999</v>
      </c>
      <c r="BM86" s="830">
        <f t="shared" ca="1" si="103"/>
        <v>143.88749999999999</v>
      </c>
      <c r="BN86" s="830">
        <f t="shared" ca="1" si="103"/>
        <v>143.88749999999999</v>
      </c>
      <c r="BO86" s="830">
        <f t="shared" ca="1" si="103"/>
        <v>143.88749999999999</v>
      </c>
      <c r="BP86" s="830">
        <f t="shared" ca="1" si="103"/>
        <v>143.88749999999999</v>
      </c>
      <c r="BQ86" s="830">
        <f t="shared" ca="1" si="103"/>
        <v>143.88749999999999</v>
      </c>
      <c r="BR86" s="830">
        <f t="shared" ca="1" si="103"/>
        <v>143.88749999999999</v>
      </c>
      <c r="BS86" s="830">
        <f t="shared" ca="1" si="103"/>
        <v>143.88749999999999</v>
      </c>
      <c r="BT86" s="830">
        <f t="shared" ca="1" si="103"/>
        <v>143.88749999999999</v>
      </c>
      <c r="BU86" s="830">
        <f t="shared" ca="1" si="103"/>
        <v>143.88749999999999</v>
      </c>
      <c r="BV86" s="830">
        <f t="shared" ca="1" si="103"/>
        <v>143.88749999999999</v>
      </c>
      <c r="BW86" s="830">
        <f t="shared" ca="1" si="103"/>
        <v>143.88749999999999</v>
      </c>
      <c r="BX86" s="830">
        <f t="shared" ca="1" si="103"/>
        <v>143.88749999999999</v>
      </c>
      <c r="BY86" s="830">
        <f t="shared" ca="1" si="103"/>
        <v>143.88749999999999</v>
      </c>
      <c r="BZ86" s="830">
        <f t="shared" ca="1" si="103"/>
        <v>143.88749999999999</v>
      </c>
      <c r="CA86" s="830">
        <f t="shared" ca="1" si="103"/>
        <v>143.88749999999999</v>
      </c>
      <c r="CB86" s="830">
        <f t="shared" ca="1" si="103"/>
        <v>143.88749999999999</v>
      </c>
      <c r="CC86" s="830">
        <f t="shared" ca="1" si="103"/>
        <v>143.88749999999999</v>
      </c>
      <c r="CD86" s="830">
        <f t="shared" ca="1" si="103"/>
        <v>143.88749999999999</v>
      </c>
      <c r="CE86" s="830">
        <f t="shared" ca="1" si="103"/>
        <v>143.88749999999999</v>
      </c>
      <c r="CF86" s="830">
        <f t="shared" ca="1" si="103"/>
        <v>143.88749999999999</v>
      </c>
      <c r="CG86" s="830">
        <f ca="1">IF(OR(WPArt=3,WPArt=5,WPArt=4,WPArt=6),CG70,IF(OR(WPArt=2),CG51,))</f>
        <v>143.88749999999999</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Calcul de la courbe de charge</v>
      </c>
      <c r="C2" s="252"/>
      <c r="E2" s="251"/>
      <c r="H2" s="1309" t="str">
        <f>Sprache!B8</f>
        <v>WPesti / V 8.3.34 / 14.01.2025                valable jusqu'à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Station climatique</v>
      </c>
      <c r="C7" s="19" t="str">
        <f>Wetterstation</f>
        <v/>
      </c>
      <c r="D7" s="5"/>
      <c r="E7" s="5" t="str">
        <f>Sprache!B224</f>
        <v>Besoins de chaleur</v>
      </c>
      <c r="F7" s="214">
        <f>IF('WP1'!BH57=3,0,IF(AND(Qh&gt;0,EBF&gt;0),EBF*'WP1'!H9/3.6,))</f>
        <v>0</v>
      </c>
      <c r="G7" s="5" t="s">
        <v>3666</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 xml:space="preserve">Besoins de chaleur </v>
      </c>
      <c r="C8" s="214">
        <f>IF('WP1'!J21&lt;&gt;3,EBF*'WP1'!H9/3.6,0)</f>
        <v>0</v>
      </c>
      <c r="D8" s="5" t="s">
        <v>3666</v>
      </c>
      <c r="E8" s="5" t="str">
        <f>Sprache!B225</f>
        <v>Distribution chauffage</v>
      </c>
      <c r="F8" s="214">
        <f>IF('WP1'!BH57=3,0,IF(AND(Qh&gt;0,EBF&gt;0),Verteilverluste*'WP1'!H9*EBF/3.6,))</f>
        <v>0</v>
      </c>
      <c r="G8" s="5" t="s">
        <v>3666</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Gains de chaleur</v>
      </c>
      <c r="C9" s="214" t="e">
        <f ca="1">IF(Solarant&lt;&gt;1,C8/(1-Solarant)*Solarant,)</f>
        <v>#REF!</v>
      </c>
      <c r="D9" s="5" t="s">
        <v>3666</v>
      </c>
      <c r="E9" s="5" t="str">
        <f>Sprache!B226</f>
        <v>Besoins chaleur ECS</v>
      </c>
      <c r="F9" s="214">
        <f>IF(AND(Qww&gt;0,EBF&gt;0,Kategorie&gt;1),Qww/(1+EtaWW)*EBF/3.6,)</f>
        <v>0</v>
      </c>
      <c r="G9" s="5" t="s">
        <v>3666</v>
      </c>
      <c r="H9" s="287" t="str">
        <f>Sprache!B236</f>
        <v>Taux couverture PAC (chauf)</v>
      </c>
      <c r="K9" s="263">
        <f>IF(Kategorie&gt;1,IF('WP1'!F62="",0,'WP1'!F62),0)</f>
        <v>0</v>
      </c>
      <c r="M9" s="887"/>
    </row>
    <row r="10" spans="2:32" s="5" customFormat="1" ht="16.899999999999999" customHeight="1" x14ac:dyDescent="0.2">
      <c r="B10" s="5" t="str">
        <f>Sprache!B218</f>
        <v>"Part solaire:"</v>
      </c>
      <c r="C10" s="295" t="e">
        <f ca="1">IF(Heizung,1-'WP1'!T130,0)</f>
        <v>#REF!</v>
      </c>
      <c r="E10" s="5" t="str">
        <f>Sprache!B227</f>
        <v>Distribution ECS</v>
      </c>
      <c r="F10" s="262">
        <f>IF(AND(Qww&gt;0,EBF&gt;0),Qww/(1+EtaWW)*EBF*EtaWW/3.6,)</f>
        <v>0</v>
      </c>
      <c r="G10" s="5" t="s">
        <v>3666</v>
      </c>
      <c r="H10" s="287" t="str">
        <f>Sprache!B237</f>
        <v>Taux couverture PAC (ECS)</v>
      </c>
      <c r="I10" s="251"/>
      <c r="J10" s="251"/>
      <c r="K10" s="263">
        <f>IF('WP1'!F63&lt;&gt;"",'WP1'!F63,0)</f>
        <v>0</v>
      </c>
    </row>
    <row r="11" spans="2:32" s="5" customFormat="1" ht="16.899999999999999" customHeight="1" x14ac:dyDescent="0.2">
      <c r="B11" s="5" t="str">
        <f>Sprache!B219</f>
        <v>P nécessaire ECS</v>
      </c>
      <c r="C11" s="217">
        <f>IF(WW,IF(AND(Qww&gt;0,EBF&gt;0),Qww/3.6*EBF/8760,0),0)</f>
        <v>0</v>
      </c>
      <c r="D11" s="5" t="s">
        <v>3651</v>
      </c>
      <c r="E11" s="264" t="str">
        <f>Sprache!B228</f>
        <v>Besoins totaux:</v>
      </c>
      <c r="F11" s="265">
        <f>IF(OR(Qh&lt;&gt;"",Qww&lt;&gt;""),SUM(F7:F10),)</f>
        <v>0</v>
      </c>
      <c r="G11" s="264" t="s">
        <v>3666</v>
      </c>
      <c r="H11" s="287" t="str">
        <f>Sprache!B238</f>
        <v>COPA PAC (chauffage)</v>
      </c>
      <c r="I11" s="251"/>
      <c r="J11" s="251"/>
      <c r="K11" s="217" t="e">
        <f ca="1">IF(JAZcalc,jazsh,jazh)</f>
        <v>#VALUE!</v>
      </c>
    </row>
    <row r="12" spans="2:32" s="5" customFormat="1" ht="16.899999999999999" customHeight="1" x14ac:dyDescent="0.2">
      <c r="B12" s="5" t="str">
        <f>Sprache!B221</f>
        <v>Durée marche PAC</v>
      </c>
      <c r="C12" s="214">
        <f>IF(Kategorie&gt;1,'WP1'!AI128*(24-Sperrzeit)/24,)</f>
        <v>0</v>
      </c>
      <c r="D12" s="5" t="s">
        <v>3481</v>
      </c>
      <c r="H12" s="287" t="str">
        <f>Sprache!B239</f>
        <v>COPA PAC (ECS)</v>
      </c>
      <c r="K12" s="217">
        <f ca="1">IF(JAZcalc,jazsww,jazww)</f>
        <v>0</v>
      </c>
      <c r="M12" s="125"/>
      <c r="N12" s="125"/>
    </row>
    <row r="13" spans="2:32" s="5" customFormat="1" ht="16.899999999999999" customHeight="1" x14ac:dyDescent="0.2">
      <c r="B13" s="5" t="str">
        <f>Sprache!B222</f>
        <v>Besoin d'électricité PAC</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Proposition à °C</v>
      </c>
      <c r="F15" s="266">
        <f>IF(JAZcalc,'WP1'!M31/(20-TaMin)*(20-TaMinVorarlberg),'WP1'!M31)</f>
        <v>0</v>
      </c>
      <c r="G15" s="5" t="s">
        <v>3651</v>
      </c>
      <c r="H15" s="362" t="str">
        <f>Sprache!B241</f>
        <v>PAC pour ECS:</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3651</v>
      </c>
      <c r="H16" s="362" t="str">
        <f>Sprache!B242</f>
        <v>Chauffage d'appoint ECS:</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 xml:space="preserve">P calculée à -8°C </v>
      </c>
      <c r="F17" s="266">
        <f>IF(Kategorie&gt;1,IF(Heizung,'WP1'!M32,0),)</f>
        <v>0</v>
      </c>
      <c r="G17" s="251" t="s">
        <v>3651</v>
      </c>
      <c r="H17" s="363" t="str">
        <f>Sprache!B243</f>
        <v>Appoint au chauffage:</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33.054765988728292</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33.024503798088745</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32.99424160744919</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32.963979416809643</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32.933717226170089</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32.903455035530541</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32.873192844890987</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32.84293065425144</v>
      </c>
      <c r="AE51" s="881">
        <f>IF(WPArt&gt;1,INDEX('WP1'!$AX$60:$AX$125,AF51,1),0)</f>
        <v>27.428571428571459</v>
      </c>
      <c r="AF51" s="884">
        <v>26</v>
      </c>
    </row>
    <row r="52" spans="2:32" ht="24.6" customHeight="1" x14ac:dyDescent="0.2">
      <c r="B52" s="1045" t="str">
        <f>Sprache!B254</f>
        <v>Abréviations:</v>
      </c>
      <c r="C52" s="1311" t="str">
        <f>Sprache!B255</f>
        <v>PAC = pompe à chaleur; ECS = eau chaude sanitaire;  h = rendement;  COPA = coefficient de perf annuel (sans chauffage d'appoint ni résistance électrique)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32.812668463611885</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32.782406272972338</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32.710977701543769</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32.639549130115192</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32.568120558686616</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32.496691987258046</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32.425263415829477</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32.3538348444009</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32.282406272972324</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32.210977701543754</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32.139549130115185</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32.068120558686608</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31.996691987258036</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31.925263415829463</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31.85383484440089</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31.782406272972317</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31.710977701543744</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31.639549130115171</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31.568120558686598</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31.496691987258025</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31.496691987258025</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31.496691987258025</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31.496691987258025</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31.496691987258025</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31.496691987258025</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31.496691987258025</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31.496691987258025</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31.496691987258025</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31.496691987258025</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31.496691987258025</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31.496691987258025</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31.496691987258025</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31.496691987258025</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31.496691987258025</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31.496691987258025</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31.496691987258025</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31.496691987258025</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31.496691987258025</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31.496691987258025</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31.496691987258025</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PAC, spécifications individuelles</v>
      </c>
      <c r="C2" s="2"/>
      <c r="D2" s="2"/>
      <c r="I2" s="1309" t="str">
        <f>Sprache!B8</f>
        <v>WPesti / V 8.3.34 / 14.01.2025                valable jusqu'à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Nom et type de PAC</v>
      </c>
      <c r="C5" s="501"/>
      <c r="D5" s="501"/>
      <c r="E5" s="1322"/>
      <c r="F5" s="1322"/>
      <c r="G5" s="1322"/>
      <c r="H5" s="1322"/>
      <c r="I5" s="1322"/>
      <c r="J5" s="1323"/>
      <c r="K5" s="19"/>
      <c r="L5" s="287" t="b">
        <f>IF(E5&lt;&gt;"",TRUE,FALSE)</f>
        <v>0</v>
      </c>
      <c r="M5" s="469" t="s">
        <v>4471</v>
      </c>
      <c r="N5" s="551">
        <f>IF(WPArt&lt;&gt;6,MAX(F9:H9),'WP1'!W52)</f>
        <v>0</v>
      </c>
      <c r="O5" s="35" t="s">
        <v>3651</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Données de puissance de la PAC</v>
      </c>
      <c r="C6" s="499"/>
      <c r="D6" s="215" t="str">
        <f>Sprache!B292</f>
        <v>Pompes:</v>
      </c>
      <c r="E6" s="781" t="str">
        <f>Sprache!B293</f>
        <v>Consenseur</v>
      </c>
      <c r="F6" s="1314"/>
      <c r="G6" s="1314"/>
      <c r="H6" s="781" t="str">
        <f>IF(WPArt=2,"Ventilator:",Sprache!B294)</f>
        <v>Ventilator:</v>
      </c>
      <c r="I6" s="1314"/>
      <c r="J6" s="1315"/>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Chauffage</v>
      </c>
      <c r="C8" s="169" t="str">
        <f>Sprache!B297</f>
        <v>T Dep</v>
      </c>
      <c r="D8" s="1105"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Puissance therm.</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Dep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20" t="str">
        <f>Sprache!B113</f>
        <v>ECS eau chaude sanitaire</v>
      </c>
      <c r="C12" s="169" t="str">
        <f>Sprache!B297</f>
        <v>T Dep</v>
      </c>
      <c r="D12" s="1105"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21"/>
      <c r="C13" s="496" t="s">
        <v>2948</v>
      </c>
      <c r="D13" s="1046" t="str">
        <f>Sprache!B299</f>
        <v>Puissance therm.</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3874</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7" t="s">
        <v>2027</v>
      </c>
      <c r="O26" s="1218"/>
      <c r="P26" s="1217" t="s">
        <v>2028</v>
      </c>
      <c r="Q26" s="1218"/>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Nom et type de la pompe</v>
      </c>
      <c r="C31" s="501"/>
      <c r="D31" s="501"/>
      <c r="E31" s="1316"/>
      <c r="F31" s="1316"/>
      <c r="G31" s="1316"/>
      <c r="H31" s="1316"/>
      <c r="I31" s="1316"/>
      <c r="J31" s="131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8" t="e">
        <f>INDEX(N28:Q31,stufig,(MAX(Q25,2)-2)*2+(MAX(P25,2)-2)+1)</f>
        <v>#DIV/0!</v>
      </c>
      <c r="O32" s="1319"/>
      <c r="P32" s="5" t="s">
        <v>3667</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Hauteur statique</v>
      </c>
      <c r="C35" s="103"/>
      <c r="D35" s="103"/>
      <c r="E35" s="511"/>
      <c r="F35" s="511"/>
      <c r="G35" s="97"/>
      <c r="H35" s="102"/>
      <c r="I35" s="116" t="s">
        <v>722</v>
      </c>
      <c r="J35" s="759"/>
      <c r="L35" s="287" t="b">
        <f>IF(J35&lt;&gt;"",TRUE,FALSE)</f>
        <v>0</v>
      </c>
      <c r="M35" s="750"/>
      <c r="N35" s="1217" t="s">
        <v>2027</v>
      </c>
      <c r="O35" s="1218"/>
      <c r="P35" s="1217" t="s">
        <v>2028</v>
      </c>
      <c r="Q35" s="1218"/>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Mode d'exploitation</v>
      </c>
      <c r="C36" s="103"/>
      <c r="D36" s="103"/>
      <c r="E36" s="511"/>
      <c r="F36" s="511"/>
      <c r="G36" s="97"/>
      <c r="H36" s="1324"/>
      <c r="I36" s="1325"/>
      <c r="J36" s="1326"/>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Régulation</v>
      </c>
      <c r="C37" s="517"/>
      <c r="D37" s="517"/>
      <c r="E37" s="518"/>
      <c r="F37" s="518"/>
      <c r="G37" s="519"/>
      <c r="H37" s="1330"/>
      <c r="I37" s="1331"/>
      <c r="J37" s="133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Nom et type de la pompe</v>
      </c>
      <c r="C40" s="501"/>
      <c r="D40" s="501"/>
      <c r="E40" s="1316"/>
      <c r="F40" s="1316"/>
      <c r="G40" s="1316"/>
      <c r="H40" s="1316"/>
      <c r="I40" s="1316"/>
      <c r="J40" s="131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8" t="e">
        <f>INDEX(N37:Q40,stufig,(MAX(Q34,2)-2)*2+(MAX(P34,2)-2)+1)</f>
        <v>#DIV/0!</v>
      </c>
      <c r="O41" s="131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Mode d'exploitation</v>
      </c>
      <c r="C44" s="103"/>
      <c r="D44" s="103"/>
      <c r="E44" s="511"/>
      <c r="F44" s="511"/>
      <c r="G44" s="97"/>
      <c r="H44" s="1324"/>
      <c r="I44" s="1325"/>
      <c r="J44" s="1326"/>
      <c r="L44" s="287" t="b">
        <f>IF(H44&lt;&gt;"",TRUE,FALSE)</f>
        <v>0</v>
      </c>
      <c r="M44" s="750"/>
      <c r="N44" s="1217" t="s">
        <v>1804</v>
      </c>
      <c r="O44" s="1218"/>
      <c r="P44" s="1217" t="s">
        <v>1805</v>
      </c>
      <c r="Q44" s="1218"/>
      <c r="R44" s="1217" t="s">
        <v>1803</v>
      </c>
      <c r="S44" s="1218"/>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Régulation</v>
      </c>
      <c r="C45" s="517"/>
      <c r="D45" s="517"/>
      <c r="E45" s="518"/>
      <c r="F45" s="518"/>
      <c r="G45" s="519"/>
      <c r="H45" s="1330"/>
      <c r="I45" s="1331"/>
      <c r="J45" s="1332"/>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seulement en exploitation si la PAC est en service</v>
      </c>
      <c r="W46" s="607" t="str">
        <f>Sprache!B327</f>
        <v>réglé</v>
      </c>
      <c r="X46" s="607" t="str">
        <f>Sprache!B329</f>
        <v>2 vitesses</v>
      </c>
      <c r="AI46" s="20"/>
      <c r="AJ46" s="20"/>
      <c r="AK46" s="20">
        <f t="shared" si="9"/>
        <v>21</v>
      </c>
      <c r="AL46" s="5">
        <f t="shared" si="0"/>
        <v>21</v>
      </c>
      <c r="AM46" s="5">
        <f t="shared" si="1"/>
        <v>21</v>
      </c>
      <c r="AN46" s="5">
        <f t="shared" si="2"/>
        <v>21</v>
      </c>
      <c r="AO46" s="21">
        <f t="shared" si="3"/>
        <v>21</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réglé</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Nom et type de la pompe</v>
      </c>
      <c r="C48" s="501"/>
      <c r="D48" s="501"/>
      <c r="E48" s="1316"/>
      <c r="F48" s="1316"/>
      <c r="G48" s="1316"/>
      <c r="H48" s="1316"/>
      <c r="I48" s="1316"/>
      <c r="J48" s="131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8" t="e">
        <f>INDEX(N46:S49,stufig,(MAX(R43,2)-2)*2+(MAX(P43,2)-2)+1)</f>
        <v>#DIV/0!</v>
      </c>
      <c r="O50" s="131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Mode d'exploitation</v>
      </c>
      <c r="C52" s="103"/>
      <c r="D52" s="103"/>
      <c r="E52" s="511"/>
      <c r="F52" s="511"/>
      <c r="G52" s="97"/>
      <c r="H52" s="1333"/>
      <c r="I52" s="1334"/>
      <c r="J52" s="133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Régulation</v>
      </c>
      <c r="C53" s="517"/>
      <c r="D53" s="517"/>
      <c r="E53" s="518"/>
      <c r="F53" s="518"/>
      <c r="G53" s="519"/>
      <c r="H53" s="1327"/>
      <c r="I53" s="1328"/>
      <c r="J53" s="1329"/>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Chauffage+</v>
      </c>
      <c r="Z58" s="127" t="str">
        <f ca="1">OFFSET('WP1'!AH132,Z57,0)</f>
        <v>avec accumulateur chauffage</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105</v>
      </c>
      <c r="H5" s="656">
        <f t="shared" ref="H5:AD5" ca="1" si="0">IF(WPDatenbank,OFFSET(H9,$B$5,0),H10)</f>
        <v>2.5</v>
      </c>
      <c r="I5" s="1123">
        <f t="shared" ca="1" si="0"/>
        <v>130.75</v>
      </c>
      <c r="J5" s="656">
        <f t="shared" ca="1" si="0"/>
        <v>2.8</v>
      </c>
      <c r="K5" s="656">
        <f t="shared" ca="1" si="0"/>
        <v>140.19999999999999</v>
      </c>
      <c r="L5" s="656">
        <f t="shared" ca="1" si="0"/>
        <v>3.5</v>
      </c>
      <c r="M5" s="656">
        <f t="shared" ca="1" si="0"/>
        <v>140.19999999999999</v>
      </c>
      <c r="N5" s="656">
        <f t="shared" ca="1" si="0"/>
        <v>4.75</v>
      </c>
      <c r="O5" s="656">
        <f t="shared" ca="1" si="0"/>
        <v>0</v>
      </c>
      <c r="P5" s="656">
        <f t="shared" ca="1" si="0"/>
        <v>0</v>
      </c>
      <c r="Q5" s="656">
        <f t="shared" ca="1" si="0"/>
        <v>130.55000000000001</v>
      </c>
      <c r="R5" s="656">
        <f t="shared" ca="1" si="0"/>
        <v>2.06</v>
      </c>
      <c r="S5" s="656">
        <f t="shared" ca="1" si="0"/>
        <v>143.15</v>
      </c>
      <c r="T5" s="656">
        <f t="shared" ca="1" si="0"/>
        <v>3.07</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105</v>
      </c>
      <c r="H10" s="651">
        <f>'WP1'!D28</f>
        <v>2.5</v>
      </c>
      <c r="I10" s="651">
        <f>'WP1'!E27</f>
        <v>130.75</v>
      </c>
      <c r="J10" s="651">
        <f>'WP1'!E28</f>
        <v>2.8</v>
      </c>
      <c r="K10" s="651">
        <f>'WP1'!F27</f>
        <v>140.19999999999999</v>
      </c>
      <c r="L10" s="651">
        <f>'WP1'!F28</f>
        <v>3.5</v>
      </c>
      <c r="M10" s="651">
        <f>'WP1'!G27</f>
        <v>140.19999999999999</v>
      </c>
      <c r="N10" s="651">
        <f>'WP1'!G28</f>
        <v>4.75</v>
      </c>
      <c r="O10" s="651">
        <f>'WP1'!W52</f>
        <v>0</v>
      </c>
      <c r="P10" s="651">
        <f>'WP1'!W50</f>
        <v>0</v>
      </c>
      <c r="Q10" s="651">
        <f>'WP1'!E29</f>
        <v>130.55000000000001</v>
      </c>
      <c r="R10" s="651">
        <f>'WP1'!E30</f>
        <v>2.06</v>
      </c>
      <c r="S10" s="651">
        <f>'WP1'!G29</f>
        <v>143.15</v>
      </c>
      <c r="T10" s="651">
        <f>'WP1'!G30</f>
        <v>3.07</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1834</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t="e">
        <f ca="1">OFFSET(AI39,AH7+1,0)</f>
        <v>#N/A</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t="e">
        <f ca="1">AH13-1</f>
        <v>#N/A</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t="e">
        <f ca="1">AH13-AH10</f>
        <v>#N/A</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-3</v>
      </c>
      <c r="AJ28" s="251" t="e">
        <f ca="1">INDEX(C10:C2000,AH28,1)</f>
        <v>#VALUE!</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1834</v>
      </c>
      <c r="AM40" s="251">
        <f ca="1">AH10</f>
        <v>1834</v>
      </c>
      <c r="AN40" s="251" t="str">
        <f t="shared" ref="AN40:AN71" ca="1" si="3">IF(INDEX($C$10:$C$2000,AM40,1)=2,"L/W ",IF(INDEX($C$10:$C$2000,AM40,1)=3,"S/W ",IF(INDEX($C$10:$C$2000,AM40,1)=4,"W/W ","")))&amp;OFFSET($E$9,AM40,0)</f>
        <v/>
      </c>
      <c r="AO40" s="251">
        <f t="shared" ref="AO40:AO71" ca="1" si="4">(INDEX($C$10:$C$2000,AM40,1))</f>
        <v>0</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1835</v>
      </c>
      <c r="AM41" s="251" t="e">
        <f t="shared" ref="AM41:AM81" ca="1" si="5">IF(AL41&lt;$AH$13,AL41,"")</f>
        <v>#N/A</v>
      </c>
      <c r="AN41" s="251" t="e">
        <f t="shared" ca="1" si="3"/>
        <v>#N/A</v>
      </c>
      <c r="AO41" s="251" t="e">
        <f t="shared" ca="1" si="4"/>
        <v>#N/A</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1836</v>
      </c>
      <c r="AM42" s="251" t="e">
        <f t="shared" ca="1" si="5"/>
        <v>#N/A</v>
      </c>
      <c r="AN42" s="251" t="e">
        <f t="shared" ca="1" si="3"/>
        <v>#N/A</v>
      </c>
      <c r="AO42" s="251" t="e">
        <f t="shared" ca="1" si="4"/>
        <v>#N/A</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1837</v>
      </c>
      <c r="AM43" s="251" t="e">
        <f t="shared" ca="1" si="5"/>
        <v>#N/A</v>
      </c>
      <c r="AN43" s="251" t="e">
        <f t="shared" ca="1" si="3"/>
        <v>#N/A</v>
      </c>
      <c r="AO43" s="251" t="e">
        <f t="shared" ca="1" si="4"/>
        <v>#N/A</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1838</v>
      </c>
      <c r="AM44" s="251" t="e">
        <f t="shared" ca="1" si="5"/>
        <v>#N/A</v>
      </c>
      <c r="AN44" s="251" t="e">
        <f t="shared" ca="1" si="3"/>
        <v>#N/A</v>
      </c>
      <c r="AO44" s="251" t="e">
        <f t="shared" ca="1" si="4"/>
        <v>#N/A</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1839</v>
      </c>
      <c r="AM45" s="251" t="e">
        <f t="shared" ca="1" si="5"/>
        <v>#N/A</v>
      </c>
      <c r="AN45" s="251" t="e">
        <f t="shared" ca="1" si="3"/>
        <v>#N/A</v>
      </c>
      <c r="AO45" s="251" t="e">
        <f t="shared" ca="1" si="4"/>
        <v>#N/A</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1840</v>
      </c>
      <c r="AM46" s="251" t="e">
        <f t="shared" ca="1" si="5"/>
        <v>#N/A</v>
      </c>
      <c r="AN46" s="251" t="e">
        <f t="shared" ca="1" si="3"/>
        <v>#N/A</v>
      </c>
      <c r="AO46" s="251" t="e">
        <f t="shared" ca="1" si="4"/>
        <v>#N/A</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1841</v>
      </c>
      <c r="AM47" s="251" t="e">
        <f t="shared" ca="1" si="5"/>
        <v>#N/A</v>
      </c>
      <c r="AN47" s="251" t="e">
        <f t="shared" ca="1" si="3"/>
        <v>#N/A</v>
      </c>
      <c r="AO47" s="251" t="e">
        <f t="shared" ca="1" si="4"/>
        <v>#N/A</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1842</v>
      </c>
      <c r="AM48" s="251" t="e">
        <f t="shared" ca="1" si="5"/>
        <v>#N/A</v>
      </c>
      <c r="AN48" s="251" t="e">
        <f t="shared" ca="1" si="3"/>
        <v>#N/A</v>
      </c>
      <c r="AO48" s="251" t="e">
        <f t="shared" ca="1" si="4"/>
        <v>#N/A</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1843</v>
      </c>
      <c r="AM49" s="251" t="e">
        <f t="shared" ca="1" si="5"/>
        <v>#N/A</v>
      </c>
      <c r="AN49" s="251" t="e">
        <f t="shared" ca="1" si="3"/>
        <v>#N/A</v>
      </c>
      <c r="AO49" s="251" t="e">
        <f t="shared" ca="1" si="4"/>
        <v>#N/A</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1844</v>
      </c>
      <c r="AM50" s="251" t="e">
        <f t="shared" ca="1" si="5"/>
        <v>#N/A</v>
      </c>
      <c r="AN50" s="251" t="e">
        <f t="shared" ca="1" si="3"/>
        <v>#N/A</v>
      </c>
      <c r="AO50" s="251" t="e">
        <f t="shared" ca="1" si="4"/>
        <v>#N/A</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1845</v>
      </c>
      <c r="AM51" s="251" t="e">
        <f t="shared" ca="1" si="5"/>
        <v>#N/A</v>
      </c>
      <c r="AN51" s="251" t="e">
        <f t="shared" ca="1" si="3"/>
        <v>#N/A</v>
      </c>
      <c r="AO51" s="251" t="e">
        <f t="shared" ca="1" si="4"/>
        <v>#N/A</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1846</v>
      </c>
      <c r="AM52" s="251" t="e">
        <f t="shared" ca="1" si="5"/>
        <v>#N/A</v>
      </c>
      <c r="AN52" s="251" t="e">
        <f t="shared" ca="1" si="3"/>
        <v>#N/A</v>
      </c>
      <c r="AO52" s="251" t="e">
        <f t="shared" ca="1" si="4"/>
        <v>#N/A</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1847</v>
      </c>
      <c r="AM53" s="251" t="e">
        <f t="shared" ca="1" si="5"/>
        <v>#N/A</v>
      </c>
      <c r="AN53" s="251" t="e">
        <f t="shared" ca="1" si="3"/>
        <v>#N/A</v>
      </c>
      <c r="AO53" s="251" t="e">
        <f t="shared" ca="1" si="4"/>
        <v>#N/A</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1848</v>
      </c>
      <c r="AM54" s="251" t="e">
        <f t="shared" ca="1" si="5"/>
        <v>#N/A</v>
      </c>
      <c r="AN54" s="251" t="e">
        <f t="shared" ca="1" si="3"/>
        <v>#N/A</v>
      </c>
      <c r="AO54" s="251" t="e">
        <f t="shared" ca="1" si="4"/>
        <v>#N/A</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1849</v>
      </c>
      <c r="AM55" s="251" t="e">
        <f t="shared" ca="1" si="5"/>
        <v>#N/A</v>
      </c>
      <c r="AN55" s="251" t="e">
        <f t="shared" ca="1" si="3"/>
        <v>#N/A</v>
      </c>
      <c r="AO55" s="251" t="e">
        <f t="shared" ca="1" si="4"/>
        <v>#N/A</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1850</v>
      </c>
      <c r="AM56" s="251" t="e">
        <f t="shared" ca="1" si="5"/>
        <v>#N/A</v>
      </c>
      <c r="AN56" s="251" t="e">
        <f t="shared" ca="1" si="3"/>
        <v>#N/A</v>
      </c>
      <c r="AO56" s="251" t="e">
        <f t="shared" ca="1" si="4"/>
        <v>#N/A</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1851</v>
      </c>
      <c r="AM57" s="251" t="e">
        <f t="shared" ca="1" si="5"/>
        <v>#N/A</v>
      </c>
      <c r="AN57" s="251" t="e">
        <f t="shared" ca="1" si="3"/>
        <v>#N/A</v>
      </c>
      <c r="AO57" s="251" t="e">
        <f t="shared" ca="1" si="4"/>
        <v>#N/A</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1852</v>
      </c>
      <c r="AM58" s="251" t="e">
        <f t="shared" ca="1" si="5"/>
        <v>#N/A</v>
      </c>
      <c r="AN58" s="251" t="e">
        <f t="shared" ca="1" si="3"/>
        <v>#N/A</v>
      </c>
      <c r="AO58" s="251" t="e">
        <f t="shared" ca="1" si="4"/>
        <v>#N/A</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1853</v>
      </c>
      <c r="AM59" s="251" t="e">
        <f t="shared" ca="1" si="5"/>
        <v>#N/A</v>
      </c>
      <c r="AN59" s="251" t="e">
        <f t="shared" ca="1" si="3"/>
        <v>#N/A</v>
      </c>
      <c r="AO59" s="251" t="e">
        <f t="shared" ca="1" si="4"/>
        <v>#N/A</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1854</v>
      </c>
      <c r="AM60" s="251" t="e">
        <f t="shared" ca="1" si="5"/>
        <v>#N/A</v>
      </c>
      <c r="AN60" s="251" t="e">
        <f t="shared" ca="1" si="3"/>
        <v>#N/A</v>
      </c>
      <c r="AO60" s="251" t="e">
        <f t="shared" ca="1" si="4"/>
        <v>#N/A</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1855</v>
      </c>
      <c r="AM61" s="251" t="e">
        <f t="shared" ca="1" si="5"/>
        <v>#N/A</v>
      </c>
      <c r="AN61" s="251" t="e">
        <f t="shared" ca="1" si="3"/>
        <v>#N/A</v>
      </c>
      <c r="AO61" s="251" t="e">
        <f t="shared" ca="1" si="4"/>
        <v>#N/A</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1856</v>
      </c>
      <c r="AM62" s="251" t="e">
        <f t="shared" ca="1" si="5"/>
        <v>#N/A</v>
      </c>
      <c r="AN62" s="251" t="e">
        <f t="shared" ca="1" si="3"/>
        <v>#N/A</v>
      </c>
      <c r="AO62" s="251" t="e">
        <f t="shared" ca="1" si="4"/>
        <v>#N/A</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1857</v>
      </c>
      <c r="AM63" s="251" t="e">
        <f t="shared" ca="1" si="5"/>
        <v>#N/A</v>
      </c>
      <c r="AN63" s="251" t="e">
        <f t="shared" ca="1" si="3"/>
        <v>#N/A</v>
      </c>
      <c r="AO63" s="251" t="e">
        <f t="shared" ca="1" si="4"/>
        <v>#N/A</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1858</v>
      </c>
      <c r="AM64" s="251" t="e">
        <f t="shared" ca="1" si="5"/>
        <v>#N/A</v>
      </c>
      <c r="AN64" s="251" t="e">
        <f t="shared" ca="1" si="3"/>
        <v>#N/A</v>
      </c>
      <c r="AO64" s="251" t="e">
        <f t="shared" ca="1" si="4"/>
        <v>#N/A</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1859</v>
      </c>
      <c r="AM65" s="251" t="e">
        <f t="shared" ca="1" si="5"/>
        <v>#N/A</v>
      </c>
      <c r="AN65" s="251" t="e">
        <f t="shared" ca="1" si="3"/>
        <v>#N/A</v>
      </c>
      <c r="AO65" s="251" t="e">
        <f t="shared" ca="1" si="4"/>
        <v>#N/A</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1860</v>
      </c>
      <c r="AM66" s="251" t="e">
        <f t="shared" ca="1" si="5"/>
        <v>#N/A</v>
      </c>
      <c r="AN66" s="251" t="e">
        <f t="shared" ca="1" si="3"/>
        <v>#N/A</v>
      </c>
      <c r="AO66" s="251" t="e">
        <f t="shared" ca="1" si="4"/>
        <v>#N/A</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1861</v>
      </c>
      <c r="AM67" s="251" t="e">
        <f t="shared" ca="1" si="5"/>
        <v>#N/A</v>
      </c>
      <c r="AN67" s="251" t="e">
        <f t="shared" ca="1" si="3"/>
        <v>#N/A</v>
      </c>
      <c r="AO67" s="251" t="e">
        <f t="shared" ca="1" si="4"/>
        <v>#N/A</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1862</v>
      </c>
      <c r="AM68" s="251" t="e">
        <f t="shared" ca="1" si="5"/>
        <v>#N/A</v>
      </c>
      <c r="AN68" s="251" t="e">
        <f t="shared" ca="1" si="3"/>
        <v>#N/A</v>
      </c>
      <c r="AO68" s="251" t="e">
        <f t="shared" ca="1" si="4"/>
        <v>#N/A</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1863</v>
      </c>
      <c r="AM69" s="251" t="e">
        <f t="shared" ca="1" si="5"/>
        <v>#N/A</v>
      </c>
      <c r="AN69" s="251" t="e">
        <f t="shared" ca="1" si="3"/>
        <v>#N/A</v>
      </c>
      <c r="AO69" s="251" t="e">
        <f t="shared" ca="1" si="4"/>
        <v>#N/A</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1864</v>
      </c>
      <c r="AM70" s="251" t="e">
        <f t="shared" ca="1" si="5"/>
        <v>#N/A</v>
      </c>
      <c r="AN70" s="251" t="e">
        <f t="shared" ca="1" si="3"/>
        <v>#N/A</v>
      </c>
      <c r="AO70" s="251" t="e">
        <f t="shared" ca="1" si="4"/>
        <v>#N/A</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1865</v>
      </c>
      <c r="AM71" s="251" t="e">
        <f t="shared" ca="1" si="5"/>
        <v>#N/A</v>
      </c>
      <c r="AN71" s="251" t="e">
        <f t="shared" ca="1" si="3"/>
        <v>#N/A</v>
      </c>
      <c r="AO71" s="251" t="e">
        <f t="shared" ca="1" si="4"/>
        <v>#N/A</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1866</v>
      </c>
      <c r="AM72" s="251" t="e">
        <f t="shared" ca="1" si="5"/>
        <v>#N/A</v>
      </c>
      <c r="AN72" s="251" t="e">
        <f t="shared" ref="AN72:AN103" ca="1" si="9">IF(INDEX($C$10:$C$2000,AM72,1)=2,"L/W ",IF(INDEX($C$10:$C$2000,AM72,1)=3,"S/W ",IF(INDEX($C$10:$C$2000,AM72,1)=4,"W/W ","")))&amp;OFFSET($E$9,AM72,0)</f>
        <v>#N/A</v>
      </c>
      <c r="AO72" s="251" t="e">
        <f t="shared" ref="AO72:AO103" ca="1" si="10">(INDEX($C$10:$C$2000,AM72,1))</f>
        <v>#N/A</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1867</v>
      </c>
      <c r="AM73" s="251" t="e">
        <f t="shared" ca="1" si="5"/>
        <v>#N/A</v>
      </c>
      <c r="AN73" s="251" t="e">
        <f t="shared" ca="1" si="9"/>
        <v>#N/A</v>
      </c>
      <c r="AO73" s="251" t="e">
        <f t="shared" ca="1" si="10"/>
        <v>#N/A</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1868</v>
      </c>
      <c r="AM74" s="251" t="e">
        <f t="shared" ca="1" si="5"/>
        <v>#N/A</v>
      </c>
      <c r="AN74" s="251" t="e">
        <f t="shared" ca="1" si="9"/>
        <v>#N/A</v>
      </c>
      <c r="AO74" s="251" t="e">
        <f t="shared" ca="1" si="10"/>
        <v>#N/A</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1869</v>
      </c>
      <c r="AM75" s="251" t="e">
        <f t="shared" ca="1" si="5"/>
        <v>#N/A</v>
      </c>
      <c r="AN75" s="251" t="e">
        <f t="shared" ca="1" si="9"/>
        <v>#N/A</v>
      </c>
      <c r="AO75" s="251" t="e">
        <f t="shared" ca="1" si="10"/>
        <v>#N/A</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1870</v>
      </c>
      <c r="AM76" s="251" t="e">
        <f t="shared" ca="1" si="5"/>
        <v>#N/A</v>
      </c>
      <c r="AN76" s="251" t="e">
        <f t="shared" ca="1" si="9"/>
        <v>#N/A</v>
      </c>
      <c r="AO76" s="251" t="e">
        <f t="shared" ca="1" si="10"/>
        <v>#N/A</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1871</v>
      </c>
      <c r="AM77" s="251" t="e">
        <f t="shared" ca="1" si="5"/>
        <v>#N/A</v>
      </c>
      <c r="AN77" s="251" t="e">
        <f t="shared" ca="1" si="9"/>
        <v>#N/A</v>
      </c>
      <c r="AO77" s="251" t="e">
        <f t="shared" ca="1" si="10"/>
        <v>#N/A</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1872</v>
      </c>
      <c r="AM78" s="251" t="e">
        <f t="shared" ca="1" si="5"/>
        <v>#N/A</v>
      </c>
      <c r="AN78" s="251" t="e">
        <f t="shared" ca="1" si="9"/>
        <v>#N/A</v>
      </c>
      <c r="AO78" s="251" t="e">
        <f t="shared" ca="1" si="10"/>
        <v>#N/A</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1873</v>
      </c>
      <c r="AM79" s="251" t="e">
        <f t="shared" ca="1" si="5"/>
        <v>#N/A</v>
      </c>
      <c r="AN79" s="251" t="e">
        <f t="shared" ca="1" si="9"/>
        <v>#N/A</v>
      </c>
      <c r="AO79" s="251" t="e">
        <f t="shared" ca="1" si="10"/>
        <v>#N/A</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1874</v>
      </c>
      <c r="AM80" s="251" t="e">
        <f t="shared" ca="1" si="5"/>
        <v>#N/A</v>
      </c>
      <c r="AN80" s="251" t="e">
        <f t="shared" ca="1" si="9"/>
        <v>#N/A</v>
      </c>
      <c r="AO80" s="251" t="e">
        <f t="shared" ca="1" si="10"/>
        <v>#N/A</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1875</v>
      </c>
      <c r="AM81" s="251" t="e">
        <f t="shared" ca="1" si="5"/>
        <v>#N/A</v>
      </c>
      <c r="AN81" s="251" t="e">
        <f t="shared" ca="1" si="9"/>
        <v>#N/A</v>
      </c>
      <c r="AO81" s="251" t="e">
        <f t="shared" ca="1" si="10"/>
        <v>#N/A</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1876</v>
      </c>
      <c r="AM82" s="251" t="e">
        <f t="shared" ref="AM82:AM145" ca="1" si="12">IF(AL82&lt;$AH$13,AL82,"")</f>
        <v>#N/A</v>
      </c>
      <c r="AN82" s="251" t="e">
        <f t="shared" ca="1" si="9"/>
        <v>#N/A</v>
      </c>
      <c r="AO82" s="251" t="e">
        <f t="shared" ca="1" si="10"/>
        <v>#N/A</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1877</v>
      </c>
      <c r="AM83" s="251" t="e">
        <f t="shared" ca="1" si="12"/>
        <v>#N/A</v>
      </c>
      <c r="AN83" s="251" t="e">
        <f t="shared" ca="1" si="9"/>
        <v>#N/A</v>
      </c>
      <c r="AO83" s="251" t="e">
        <f t="shared" ca="1" si="10"/>
        <v>#N/A</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1878</v>
      </c>
      <c r="AM84" s="251" t="e">
        <f t="shared" ca="1" si="12"/>
        <v>#N/A</v>
      </c>
      <c r="AN84" s="251" t="e">
        <f t="shared" ca="1" si="9"/>
        <v>#N/A</v>
      </c>
      <c r="AO84" s="251" t="e">
        <f t="shared" ca="1" si="10"/>
        <v>#N/A</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1879</v>
      </c>
      <c r="AM85" s="251" t="e">
        <f t="shared" ca="1" si="12"/>
        <v>#N/A</v>
      </c>
      <c r="AN85" s="251" t="e">
        <f t="shared" ca="1" si="9"/>
        <v>#N/A</v>
      </c>
      <c r="AO85" s="251" t="e">
        <f t="shared" ca="1" si="10"/>
        <v>#N/A</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1880</v>
      </c>
      <c r="AM86" s="251" t="e">
        <f t="shared" ca="1" si="12"/>
        <v>#N/A</v>
      </c>
      <c r="AN86" s="251" t="e">
        <f t="shared" ca="1" si="9"/>
        <v>#N/A</v>
      </c>
      <c r="AO86" s="251" t="e">
        <f t="shared" ca="1" si="10"/>
        <v>#N/A</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1881</v>
      </c>
      <c r="AM87" s="251" t="e">
        <f t="shared" ca="1" si="12"/>
        <v>#N/A</v>
      </c>
      <c r="AN87" s="251" t="e">
        <f t="shared" ca="1" si="9"/>
        <v>#N/A</v>
      </c>
      <c r="AO87" s="251" t="e">
        <f t="shared" ca="1" si="10"/>
        <v>#N/A</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1882</v>
      </c>
      <c r="AM88" s="251" t="e">
        <f t="shared" ca="1" si="12"/>
        <v>#N/A</v>
      </c>
      <c r="AN88" s="251" t="e">
        <f t="shared" ca="1" si="9"/>
        <v>#N/A</v>
      </c>
      <c r="AO88" s="251" t="e">
        <f t="shared" ca="1" si="10"/>
        <v>#N/A</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1883</v>
      </c>
      <c r="AM89" s="251" t="e">
        <f t="shared" ca="1" si="12"/>
        <v>#N/A</v>
      </c>
      <c r="AN89" s="251" t="e">
        <f t="shared" ca="1" si="9"/>
        <v>#N/A</v>
      </c>
      <c r="AO89" s="251" t="e">
        <f t="shared" ca="1" si="10"/>
        <v>#N/A</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1884</v>
      </c>
      <c r="AM90" s="251" t="e">
        <f t="shared" ca="1" si="12"/>
        <v>#N/A</v>
      </c>
      <c r="AN90" s="251" t="e">
        <f t="shared" ca="1" si="9"/>
        <v>#N/A</v>
      </c>
      <c r="AO90" s="251" t="e">
        <f t="shared" ca="1" si="10"/>
        <v>#N/A</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1885</v>
      </c>
      <c r="AM91" s="251" t="e">
        <f t="shared" ca="1" si="12"/>
        <v>#N/A</v>
      </c>
      <c r="AN91" s="251" t="e">
        <f t="shared" ca="1" si="9"/>
        <v>#N/A</v>
      </c>
      <c r="AO91" s="251" t="e">
        <f t="shared" ca="1" si="10"/>
        <v>#N/A</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1886</v>
      </c>
      <c r="AM92" s="251" t="e">
        <f t="shared" ca="1" si="12"/>
        <v>#N/A</v>
      </c>
      <c r="AN92" s="251" t="e">
        <f t="shared" ca="1" si="9"/>
        <v>#N/A</v>
      </c>
      <c r="AO92" s="251" t="e">
        <f t="shared" ca="1" si="10"/>
        <v>#N/A</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1887</v>
      </c>
      <c r="AM93" s="251" t="e">
        <f t="shared" ca="1" si="12"/>
        <v>#N/A</v>
      </c>
      <c r="AN93" s="251" t="e">
        <f t="shared" ca="1" si="9"/>
        <v>#N/A</v>
      </c>
      <c r="AO93" s="251" t="e">
        <f t="shared" ca="1" si="10"/>
        <v>#N/A</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1888</v>
      </c>
      <c r="AM94" s="251" t="e">
        <f t="shared" ca="1" si="12"/>
        <v>#N/A</v>
      </c>
      <c r="AN94" s="251" t="e">
        <f t="shared" ca="1" si="9"/>
        <v>#N/A</v>
      </c>
      <c r="AO94" s="251" t="e">
        <f t="shared" ca="1" si="10"/>
        <v>#N/A</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1889</v>
      </c>
      <c r="AM95" s="251" t="e">
        <f t="shared" ca="1" si="12"/>
        <v>#N/A</v>
      </c>
      <c r="AN95" s="251" t="e">
        <f t="shared" ca="1" si="9"/>
        <v>#N/A</v>
      </c>
      <c r="AO95" s="251" t="e">
        <f t="shared" ca="1" si="10"/>
        <v>#N/A</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1890</v>
      </c>
      <c r="AM96" s="251" t="e">
        <f t="shared" ca="1" si="12"/>
        <v>#N/A</v>
      </c>
      <c r="AN96" s="251" t="e">
        <f t="shared" ca="1" si="9"/>
        <v>#N/A</v>
      </c>
      <c r="AO96" s="251" t="e">
        <f t="shared" ca="1" si="10"/>
        <v>#N/A</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1891</v>
      </c>
      <c r="AM97" s="251" t="e">
        <f t="shared" ca="1" si="12"/>
        <v>#N/A</v>
      </c>
      <c r="AN97" s="251" t="e">
        <f t="shared" ca="1" si="9"/>
        <v>#N/A</v>
      </c>
      <c r="AO97" s="251" t="e">
        <f t="shared" ca="1" si="10"/>
        <v>#N/A</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1892</v>
      </c>
      <c r="AM98" s="251" t="e">
        <f t="shared" ca="1" si="12"/>
        <v>#N/A</v>
      </c>
      <c r="AN98" s="251" t="e">
        <f t="shared" ca="1" si="9"/>
        <v>#N/A</v>
      </c>
      <c r="AO98" s="251" t="e">
        <f t="shared" ca="1" si="10"/>
        <v>#N/A</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1893</v>
      </c>
      <c r="AM99" s="251" t="e">
        <f t="shared" ca="1" si="12"/>
        <v>#N/A</v>
      </c>
      <c r="AN99" s="251" t="e">
        <f t="shared" ca="1" si="9"/>
        <v>#N/A</v>
      </c>
      <c r="AO99" s="251" t="e">
        <f t="shared" ca="1" si="10"/>
        <v>#N/A</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1894</v>
      </c>
      <c r="AM100" s="251" t="e">
        <f t="shared" ca="1" si="12"/>
        <v>#N/A</v>
      </c>
      <c r="AN100" s="251" t="e">
        <f t="shared" ca="1" si="9"/>
        <v>#N/A</v>
      </c>
      <c r="AO100" s="251" t="e">
        <f t="shared" ca="1" si="10"/>
        <v>#N/A</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1895</v>
      </c>
      <c r="AM101" s="251" t="e">
        <f t="shared" ca="1" si="12"/>
        <v>#N/A</v>
      </c>
      <c r="AN101" s="251" t="e">
        <f t="shared" ca="1" si="9"/>
        <v>#N/A</v>
      </c>
      <c r="AO101" s="251" t="e">
        <f t="shared" ca="1" si="10"/>
        <v>#N/A</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1896</v>
      </c>
      <c r="AM102" s="251" t="e">
        <f t="shared" ca="1" si="12"/>
        <v>#N/A</v>
      </c>
      <c r="AN102" s="251" t="e">
        <f t="shared" ca="1" si="9"/>
        <v>#N/A</v>
      </c>
      <c r="AO102" s="251" t="e">
        <f t="shared" ca="1" si="10"/>
        <v>#N/A</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1897</v>
      </c>
      <c r="AM103" s="251" t="e">
        <f t="shared" ca="1" si="12"/>
        <v>#N/A</v>
      </c>
      <c r="AN103" s="251" t="e">
        <f t="shared" ca="1" si="9"/>
        <v>#N/A</v>
      </c>
      <c r="AO103" s="251" t="e">
        <f t="shared" ca="1" si="10"/>
        <v>#N/A</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1898</v>
      </c>
      <c r="AM104" s="251" t="e">
        <f t="shared" ca="1" si="12"/>
        <v>#N/A</v>
      </c>
      <c r="AN104" s="251" t="e">
        <f t="shared" ref="AN104:AN135" ca="1" si="14">IF(INDEX($C$10:$C$2000,AM104,1)=2,"L/W ",IF(INDEX($C$10:$C$2000,AM104,1)=3,"S/W ",IF(INDEX($C$10:$C$2000,AM104,1)=4,"W/W ","")))&amp;OFFSET($E$9,AM104,0)</f>
        <v>#N/A</v>
      </c>
      <c r="AO104" s="251" t="e">
        <f t="shared" ref="AO104:AO135" ca="1" si="15">(INDEX($C$10:$C$2000,AM104,1))</f>
        <v>#N/A</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1899</v>
      </c>
      <c r="AM105" s="251" t="e">
        <f t="shared" ca="1" si="12"/>
        <v>#N/A</v>
      </c>
      <c r="AN105" s="251" t="e">
        <f t="shared" ca="1" si="14"/>
        <v>#N/A</v>
      </c>
      <c r="AO105" s="251" t="e">
        <f t="shared" ca="1" si="15"/>
        <v>#N/A</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1900</v>
      </c>
      <c r="AM106" s="251" t="e">
        <f t="shared" ca="1" si="12"/>
        <v>#N/A</v>
      </c>
      <c r="AN106" s="251" t="e">
        <f t="shared" ca="1" si="14"/>
        <v>#N/A</v>
      </c>
      <c r="AO106" s="251" t="e">
        <f t="shared" ca="1" si="15"/>
        <v>#N/A</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1901</v>
      </c>
      <c r="AM107" s="251" t="e">
        <f t="shared" ca="1" si="12"/>
        <v>#N/A</v>
      </c>
      <c r="AN107" s="251" t="e">
        <f t="shared" ca="1" si="14"/>
        <v>#N/A</v>
      </c>
      <c r="AO107" s="251" t="e">
        <f t="shared" ca="1" si="15"/>
        <v>#N/A</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1902</v>
      </c>
      <c r="AM108" s="251" t="e">
        <f t="shared" ca="1" si="12"/>
        <v>#N/A</v>
      </c>
      <c r="AN108" s="251" t="e">
        <f t="shared" ca="1" si="14"/>
        <v>#N/A</v>
      </c>
      <c r="AO108" s="251" t="e">
        <f t="shared" ca="1" si="15"/>
        <v>#N/A</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1903</v>
      </c>
      <c r="AM109" s="251" t="e">
        <f t="shared" ca="1" si="12"/>
        <v>#N/A</v>
      </c>
      <c r="AN109" s="251" t="e">
        <f t="shared" ca="1" si="14"/>
        <v>#N/A</v>
      </c>
      <c r="AO109" s="251" t="e">
        <f t="shared" ca="1" si="15"/>
        <v>#N/A</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1904</v>
      </c>
      <c r="AM110" s="251" t="e">
        <f t="shared" ca="1" si="12"/>
        <v>#N/A</v>
      </c>
      <c r="AN110" s="251" t="e">
        <f t="shared" ca="1" si="14"/>
        <v>#N/A</v>
      </c>
      <c r="AO110" s="251" t="e">
        <f t="shared" ca="1" si="15"/>
        <v>#N/A</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1905</v>
      </c>
      <c r="AM111" s="251" t="e">
        <f t="shared" ca="1" si="12"/>
        <v>#N/A</v>
      </c>
      <c r="AN111" s="251" t="e">
        <f t="shared" ca="1" si="14"/>
        <v>#N/A</v>
      </c>
      <c r="AO111" s="251" t="e">
        <f t="shared" ca="1" si="15"/>
        <v>#N/A</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1906</v>
      </c>
      <c r="AM112" s="251" t="e">
        <f t="shared" ca="1" si="12"/>
        <v>#N/A</v>
      </c>
      <c r="AN112" s="251" t="e">
        <f t="shared" ca="1" si="14"/>
        <v>#N/A</v>
      </c>
      <c r="AO112" s="251" t="e">
        <f t="shared" ca="1" si="15"/>
        <v>#N/A</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1907</v>
      </c>
      <c r="AM113" s="251" t="e">
        <f t="shared" ca="1" si="12"/>
        <v>#N/A</v>
      </c>
      <c r="AN113" s="251" t="e">
        <f t="shared" ca="1" si="14"/>
        <v>#N/A</v>
      </c>
      <c r="AO113" s="251" t="e">
        <f t="shared" ca="1" si="15"/>
        <v>#N/A</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1908</v>
      </c>
      <c r="AM114" s="251" t="e">
        <f t="shared" ca="1" si="12"/>
        <v>#N/A</v>
      </c>
      <c r="AN114" s="251" t="e">
        <f t="shared" ca="1" si="14"/>
        <v>#N/A</v>
      </c>
      <c r="AO114" s="251" t="e">
        <f t="shared" ca="1" si="15"/>
        <v>#N/A</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1909</v>
      </c>
      <c r="AM115" s="251" t="e">
        <f t="shared" ca="1" si="12"/>
        <v>#N/A</v>
      </c>
      <c r="AN115" s="251" t="e">
        <f t="shared" ca="1" si="14"/>
        <v>#N/A</v>
      </c>
      <c r="AO115" s="251" t="e">
        <f t="shared" ca="1" si="15"/>
        <v>#N/A</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1910</v>
      </c>
      <c r="AM116" s="251" t="e">
        <f t="shared" ca="1" si="12"/>
        <v>#N/A</v>
      </c>
      <c r="AN116" s="251" t="e">
        <f t="shared" ca="1" si="14"/>
        <v>#N/A</v>
      </c>
      <c r="AO116" s="251" t="e">
        <f t="shared" ca="1" si="15"/>
        <v>#N/A</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1911</v>
      </c>
      <c r="AM117" s="251" t="e">
        <f t="shared" ca="1" si="12"/>
        <v>#N/A</v>
      </c>
      <c r="AN117" s="251" t="e">
        <f t="shared" ca="1" si="14"/>
        <v>#N/A</v>
      </c>
      <c r="AO117" s="251" t="e">
        <f t="shared" ca="1" si="15"/>
        <v>#N/A</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1912</v>
      </c>
      <c r="AM118" s="251" t="e">
        <f t="shared" ca="1" si="12"/>
        <v>#N/A</v>
      </c>
      <c r="AN118" s="251" t="e">
        <f t="shared" ca="1" si="14"/>
        <v>#N/A</v>
      </c>
      <c r="AO118" s="251" t="e">
        <f t="shared" ca="1" si="15"/>
        <v>#N/A</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1913</v>
      </c>
      <c r="AM119" s="251" t="e">
        <f t="shared" ca="1" si="12"/>
        <v>#N/A</v>
      </c>
      <c r="AN119" s="251" t="e">
        <f t="shared" ca="1" si="14"/>
        <v>#N/A</v>
      </c>
      <c r="AO119" s="251" t="e">
        <f t="shared" ca="1" si="15"/>
        <v>#N/A</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1914</v>
      </c>
      <c r="AM120" s="251" t="e">
        <f t="shared" ca="1" si="12"/>
        <v>#N/A</v>
      </c>
      <c r="AN120" s="251" t="e">
        <f t="shared" ca="1" si="14"/>
        <v>#N/A</v>
      </c>
      <c r="AO120" s="251" t="e">
        <f t="shared" ca="1" si="15"/>
        <v>#N/A</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1915</v>
      </c>
      <c r="AM121" s="251" t="e">
        <f t="shared" ca="1" si="12"/>
        <v>#N/A</v>
      </c>
      <c r="AN121" s="251" t="e">
        <f t="shared" ca="1" si="14"/>
        <v>#N/A</v>
      </c>
      <c r="AO121" s="251" t="e">
        <f t="shared" ca="1" si="15"/>
        <v>#N/A</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1916</v>
      </c>
      <c r="AM122" s="251" t="e">
        <f t="shared" ca="1" si="12"/>
        <v>#N/A</v>
      </c>
      <c r="AN122" s="251" t="e">
        <f t="shared" ca="1" si="14"/>
        <v>#N/A</v>
      </c>
      <c r="AO122" s="251" t="e">
        <f t="shared" ca="1" si="15"/>
        <v>#N/A</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1917</v>
      </c>
      <c r="AM123" s="251" t="e">
        <f t="shared" ca="1" si="12"/>
        <v>#N/A</v>
      </c>
      <c r="AN123" s="251" t="e">
        <f t="shared" ca="1" si="14"/>
        <v>#N/A</v>
      </c>
      <c r="AO123" s="251" t="e">
        <f t="shared" ca="1" si="15"/>
        <v>#N/A</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1918</v>
      </c>
      <c r="AM124" s="251" t="e">
        <f t="shared" ca="1" si="12"/>
        <v>#N/A</v>
      </c>
      <c r="AN124" s="251" t="e">
        <f t="shared" ca="1" si="14"/>
        <v>#N/A</v>
      </c>
      <c r="AO124" s="251" t="e">
        <f t="shared" ca="1" si="15"/>
        <v>#N/A</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1919</v>
      </c>
      <c r="AM125" s="251" t="e">
        <f t="shared" ca="1" si="12"/>
        <v>#N/A</v>
      </c>
      <c r="AN125" s="251" t="e">
        <f t="shared" ca="1" si="14"/>
        <v>#N/A</v>
      </c>
      <c r="AO125" s="251" t="e">
        <f t="shared" ca="1" si="15"/>
        <v>#N/A</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1920</v>
      </c>
      <c r="AM126" s="251" t="e">
        <f t="shared" ca="1" si="12"/>
        <v>#N/A</v>
      </c>
      <c r="AN126" s="251" t="e">
        <f t="shared" ca="1" si="14"/>
        <v>#N/A</v>
      </c>
      <c r="AO126" s="251" t="e">
        <f t="shared" ca="1" si="15"/>
        <v>#N/A</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1921</v>
      </c>
      <c r="AM127" s="251" t="e">
        <f t="shared" ca="1" si="12"/>
        <v>#N/A</v>
      </c>
      <c r="AN127" s="251" t="e">
        <f t="shared" ca="1" si="14"/>
        <v>#N/A</v>
      </c>
      <c r="AO127" s="251" t="e">
        <f t="shared" ca="1" si="15"/>
        <v>#N/A</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1922</v>
      </c>
      <c r="AM128" s="251" t="e">
        <f t="shared" ca="1" si="12"/>
        <v>#N/A</v>
      </c>
      <c r="AN128" s="251" t="e">
        <f t="shared" ca="1" si="14"/>
        <v>#N/A</v>
      </c>
      <c r="AO128" s="251" t="e">
        <f t="shared" ca="1" si="15"/>
        <v>#N/A</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1923</v>
      </c>
      <c r="AM129" s="251" t="e">
        <f t="shared" ca="1" si="12"/>
        <v>#N/A</v>
      </c>
      <c r="AN129" s="251" t="e">
        <f t="shared" ca="1" si="14"/>
        <v>#N/A</v>
      </c>
      <c r="AO129" s="251" t="e">
        <f t="shared" ca="1" si="15"/>
        <v>#N/A</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1924</v>
      </c>
      <c r="AM130" s="251" t="e">
        <f t="shared" ca="1" si="12"/>
        <v>#N/A</v>
      </c>
      <c r="AN130" s="251" t="e">
        <f t="shared" ca="1" si="14"/>
        <v>#N/A</v>
      </c>
      <c r="AO130" s="251" t="e">
        <f t="shared" ca="1" si="15"/>
        <v>#N/A</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1925</v>
      </c>
      <c r="AM131" s="251" t="e">
        <f t="shared" ca="1" si="12"/>
        <v>#N/A</v>
      </c>
      <c r="AN131" s="251" t="e">
        <f t="shared" ca="1" si="14"/>
        <v>#N/A</v>
      </c>
      <c r="AO131" s="251" t="e">
        <f t="shared" ca="1" si="15"/>
        <v>#N/A</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1926</v>
      </c>
      <c r="AM132" s="251" t="e">
        <f t="shared" ca="1" si="12"/>
        <v>#N/A</v>
      </c>
      <c r="AN132" s="251" t="e">
        <f t="shared" ca="1" si="14"/>
        <v>#N/A</v>
      </c>
      <c r="AO132" s="251" t="e">
        <f t="shared" ca="1" si="15"/>
        <v>#N/A</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1927</v>
      </c>
      <c r="AM133" s="251" t="e">
        <f t="shared" ca="1" si="12"/>
        <v>#N/A</v>
      </c>
      <c r="AN133" s="251" t="e">
        <f t="shared" ca="1" si="14"/>
        <v>#N/A</v>
      </c>
      <c r="AO133" s="251" t="e">
        <f t="shared" ca="1" si="15"/>
        <v>#N/A</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1928</v>
      </c>
      <c r="AM134" s="251" t="e">
        <f t="shared" ca="1" si="12"/>
        <v>#N/A</v>
      </c>
      <c r="AN134" s="251" t="e">
        <f t="shared" ca="1" si="14"/>
        <v>#N/A</v>
      </c>
      <c r="AO134" s="251" t="e">
        <f t="shared" ca="1" si="15"/>
        <v>#N/A</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1929</v>
      </c>
      <c r="AM135" s="251" t="e">
        <f t="shared" ca="1" si="12"/>
        <v>#N/A</v>
      </c>
      <c r="AN135" s="251" t="e">
        <f t="shared" ca="1" si="14"/>
        <v>#N/A</v>
      </c>
      <c r="AO135" s="251" t="e">
        <f t="shared" ca="1" si="15"/>
        <v>#N/A</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1930</v>
      </c>
      <c r="AM136" s="251" t="e">
        <f t="shared" ca="1" si="12"/>
        <v>#N/A</v>
      </c>
      <c r="AN136" s="251" t="e">
        <f t="shared" ref="AN136:AN167" ca="1" si="19">IF(INDEX($C$10:$C$2000,AM136,1)=2,"L/W ",IF(INDEX($C$10:$C$2000,AM136,1)=3,"S/W ",IF(INDEX($C$10:$C$2000,AM136,1)=4,"W/W ","")))&amp;OFFSET($E$9,AM136,0)</f>
        <v>#N/A</v>
      </c>
      <c r="AO136" s="251" t="e">
        <f t="shared" ref="AO136:AO167" ca="1" si="20">(INDEX($C$10:$C$2000,AM136,1))</f>
        <v>#N/A</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1931</v>
      </c>
      <c r="AM137" s="251" t="e">
        <f t="shared" ca="1" si="12"/>
        <v>#N/A</v>
      </c>
      <c r="AN137" s="251" t="e">
        <f t="shared" ca="1" si="19"/>
        <v>#N/A</v>
      </c>
      <c r="AO137" s="251" t="e">
        <f t="shared" ca="1" si="20"/>
        <v>#N/A</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1932</v>
      </c>
      <c r="AM138" s="251" t="e">
        <f t="shared" ca="1" si="12"/>
        <v>#N/A</v>
      </c>
      <c r="AN138" s="251" t="e">
        <f t="shared" ca="1" si="19"/>
        <v>#N/A</v>
      </c>
      <c r="AO138" s="251" t="e">
        <f t="shared" ca="1" si="20"/>
        <v>#N/A</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1933</v>
      </c>
      <c r="AM139" s="251" t="e">
        <f t="shared" ca="1" si="12"/>
        <v>#N/A</v>
      </c>
      <c r="AN139" s="251" t="e">
        <f t="shared" ca="1" si="19"/>
        <v>#N/A</v>
      </c>
      <c r="AO139" s="251" t="e">
        <f t="shared" ca="1" si="20"/>
        <v>#N/A</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1934</v>
      </c>
      <c r="AM140" s="251" t="e">
        <f t="shared" ca="1" si="12"/>
        <v>#N/A</v>
      </c>
      <c r="AN140" s="251" t="e">
        <f t="shared" ca="1" si="19"/>
        <v>#N/A</v>
      </c>
      <c r="AO140" s="251" t="e">
        <f t="shared" ca="1" si="20"/>
        <v>#N/A</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1935</v>
      </c>
      <c r="AM141" s="251" t="e">
        <f t="shared" ca="1" si="12"/>
        <v>#N/A</v>
      </c>
      <c r="AN141" s="251" t="e">
        <f t="shared" ca="1" si="19"/>
        <v>#N/A</v>
      </c>
      <c r="AO141" s="251" t="e">
        <f t="shared" ca="1" si="20"/>
        <v>#N/A</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1936</v>
      </c>
      <c r="AM142" s="251" t="e">
        <f t="shared" ca="1" si="12"/>
        <v>#N/A</v>
      </c>
      <c r="AN142" s="251" t="e">
        <f t="shared" ca="1" si="19"/>
        <v>#N/A</v>
      </c>
      <c r="AO142" s="251" t="e">
        <f t="shared" ca="1" si="20"/>
        <v>#N/A</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1937</v>
      </c>
      <c r="AM143" s="251" t="e">
        <f t="shared" ca="1" si="12"/>
        <v>#N/A</v>
      </c>
      <c r="AN143" s="251" t="e">
        <f t="shared" ca="1" si="19"/>
        <v>#N/A</v>
      </c>
      <c r="AO143" s="251" t="e">
        <f t="shared" ca="1" si="20"/>
        <v>#N/A</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1938</v>
      </c>
      <c r="AM144" s="251" t="e">
        <f t="shared" ca="1" si="12"/>
        <v>#N/A</v>
      </c>
      <c r="AN144" s="251" t="e">
        <f t="shared" ca="1" si="19"/>
        <v>#N/A</v>
      </c>
      <c r="AO144" s="251" t="e">
        <f t="shared" ca="1" si="20"/>
        <v>#N/A</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1939</v>
      </c>
      <c r="AM145" s="251" t="e">
        <f t="shared" ca="1" si="12"/>
        <v>#N/A</v>
      </c>
      <c r="AN145" s="251" t="e">
        <f t="shared" ca="1" si="19"/>
        <v>#N/A</v>
      </c>
      <c r="AO145" s="251" t="e">
        <f t="shared" ca="1" si="20"/>
        <v>#N/A</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1940</v>
      </c>
      <c r="AM146" s="251" t="e">
        <f t="shared" ref="AM146:AM209" ca="1" si="22">IF(AL146&lt;$AH$13,AL146,"")</f>
        <v>#N/A</v>
      </c>
      <c r="AN146" s="251" t="e">
        <f t="shared" ca="1" si="19"/>
        <v>#N/A</v>
      </c>
      <c r="AO146" s="251" t="e">
        <f t="shared" ca="1" si="20"/>
        <v>#N/A</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1941</v>
      </c>
      <c r="AM147" s="251" t="e">
        <f t="shared" ca="1" si="22"/>
        <v>#N/A</v>
      </c>
      <c r="AN147" s="251" t="e">
        <f t="shared" ca="1" si="19"/>
        <v>#N/A</v>
      </c>
      <c r="AO147" s="251" t="e">
        <f t="shared" ca="1" si="20"/>
        <v>#N/A</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1942</v>
      </c>
      <c r="AM148" s="251" t="e">
        <f t="shared" ca="1" si="22"/>
        <v>#N/A</v>
      </c>
      <c r="AN148" s="251" t="e">
        <f t="shared" ca="1" si="19"/>
        <v>#N/A</v>
      </c>
      <c r="AO148" s="251" t="e">
        <f t="shared" ca="1" si="20"/>
        <v>#N/A</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1943</v>
      </c>
      <c r="AM149" s="251" t="e">
        <f t="shared" ca="1" si="22"/>
        <v>#N/A</v>
      </c>
      <c r="AN149" s="251" t="e">
        <f t="shared" ca="1" si="19"/>
        <v>#N/A</v>
      </c>
      <c r="AO149" s="251" t="e">
        <f t="shared" ca="1" si="20"/>
        <v>#N/A</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1944</v>
      </c>
      <c r="AM150" s="251" t="e">
        <f t="shared" ca="1" si="22"/>
        <v>#N/A</v>
      </c>
      <c r="AN150" s="251" t="e">
        <f t="shared" ca="1" si="19"/>
        <v>#N/A</v>
      </c>
      <c r="AO150" s="251" t="e">
        <f t="shared" ca="1" si="20"/>
        <v>#N/A</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1945</v>
      </c>
      <c r="AM151" s="251" t="e">
        <f t="shared" ca="1" si="22"/>
        <v>#N/A</v>
      </c>
      <c r="AN151" s="251" t="e">
        <f t="shared" ca="1" si="19"/>
        <v>#N/A</v>
      </c>
      <c r="AO151" s="251" t="e">
        <f t="shared" ca="1" si="20"/>
        <v>#N/A</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1946</v>
      </c>
      <c r="AM152" s="251" t="e">
        <f t="shared" ca="1" si="22"/>
        <v>#N/A</v>
      </c>
      <c r="AN152" s="251" t="e">
        <f t="shared" ca="1" si="19"/>
        <v>#N/A</v>
      </c>
      <c r="AO152" s="251" t="e">
        <f t="shared" ca="1" si="20"/>
        <v>#N/A</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1947</v>
      </c>
      <c r="AM153" s="251" t="e">
        <f t="shared" ca="1" si="22"/>
        <v>#N/A</v>
      </c>
      <c r="AN153" s="251" t="e">
        <f t="shared" ca="1" si="19"/>
        <v>#N/A</v>
      </c>
      <c r="AO153" s="251" t="e">
        <f t="shared" ca="1" si="20"/>
        <v>#N/A</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1948</v>
      </c>
      <c r="AM154" s="251" t="e">
        <f t="shared" ca="1" si="22"/>
        <v>#N/A</v>
      </c>
      <c r="AN154" s="251" t="e">
        <f t="shared" ca="1" si="19"/>
        <v>#N/A</v>
      </c>
      <c r="AO154" s="251" t="e">
        <f t="shared" ca="1" si="20"/>
        <v>#N/A</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1949</v>
      </c>
      <c r="AM155" s="251" t="e">
        <f t="shared" ca="1" si="22"/>
        <v>#N/A</v>
      </c>
      <c r="AN155" s="251" t="e">
        <f t="shared" ca="1" si="19"/>
        <v>#N/A</v>
      </c>
      <c r="AO155" s="251" t="e">
        <f t="shared" ca="1" si="20"/>
        <v>#N/A</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1950</v>
      </c>
      <c r="AM156" s="251" t="e">
        <f t="shared" ca="1" si="22"/>
        <v>#N/A</v>
      </c>
      <c r="AN156" s="251" t="e">
        <f t="shared" ca="1" si="19"/>
        <v>#N/A</v>
      </c>
      <c r="AO156" s="251" t="e">
        <f t="shared" ca="1" si="20"/>
        <v>#N/A</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1951</v>
      </c>
      <c r="AM157" s="251" t="e">
        <f t="shared" ca="1" si="22"/>
        <v>#N/A</v>
      </c>
      <c r="AN157" s="251" t="e">
        <f t="shared" ca="1" si="19"/>
        <v>#N/A</v>
      </c>
      <c r="AO157" s="251" t="e">
        <f t="shared" ca="1" si="20"/>
        <v>#N/A</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1952</v>
      </c>
      <c r="AM158" s="251" t="e">
        <f t="shared" ca="1" si="22"/>
        <v>#N/A</v>
      </c>
      <c r="AN158" s="251" t="e">
        <f t="shared" ca="1" si="19"/>
        <v>#N/A</v>
      </c>
      <c r="AO158" s="251" t="e">
        <f t="shared" ca="1" si="20"/>
        <v>#N/A</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1953</v>
      </c>
      <c r="AM159" s="251" t="e">
        <f t="shared" ca="1" si="22"/>
        <v>#N/A</v>
      </c>
      <c r="AN159" s="251" t="e">
        <f t="shared" ca="1" si="19"/>
        <v>#N/A</v>
      </c>
      <c r="AO159" s="251" t="e">
        <f t="shared" ca="1" si="20"/>
        <v>#N/A</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1954</v>
      </c>
      <c r="AM160" s="251" t="e">
        <f t="shared" ca="1" si="22"/>
        <v>#N/A</v>
      </c>
      <c r="AN160" s="251" t="e">
        <f t="shared" ca="1" si="19"/>
        <v>#N/A</v>
      </c>
      <c r="AO160" s="251" t="e">
        <f t="shared" ca="1" si="20"/>
        <v>#N/A</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1955</v>
      </c>
      <c r="AM161" s="251" t="e">
        <f t="shared" ca="1" si="22"/>
        <v>#N/A</v>
      </c>
      <c r="AN161" s="251" t="e">
        <f t="shared" ca="1" si="19"/>
        <v>#N/A</v>
      </c>
      <c r="AO161" s="251" t="e">
        <f t="shared" ca="1" si="20"/>
        <v>#N/A</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1956</v>
      </c>
      <c r="AM162" s="251" t="e">
        <f t="shared" ca="1" si="22"/>
        <v>#N/A</v>
      </c>
      <c r="AN162" s="251" t="e">
        <f t="shared" ca="1" si="19"/>
        <v>#N/A</v>
      </c>
      <c r="AO162" s="251" t="e">
        <f t="shared" ca="1" si="20"/>
        <v>#N/A</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1957</v>
      </c>
      <c r="AM163" s="251" t="e">
        <f t="shared" ca="1" si="22"/>
        <v>#N/A</v>
      </c>
      <c r="AN163" s="251" t="e">
        <f t="shared" ca="1" si="19"/>
        <v>#N/A</v>
      </c>
      <c r="AO163" s="251" t="e">
        <f t="shared" ca="1" si="20"/>
        <v>#N/A</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1958</v>
      </c>
      <c r="AM164" s="251" t="e">
        <f t="shared" ca="1" si="22"/>
        <v>#N/A</v>
      </c>
      <c r="AN164" s="251" t="e">
        <f t="shared" ca="1" si="19"/>
        <v>#N/A</v>
      </c>
      <c r="AO164" s="251" t="e">
        <f t="shared" ca="1" si="20"/>
        <v>#N/A</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1959</v>
      </c>
      <c r="AM165" s="251" t="e">
        <f t="shared" ca="1" si="22"/>
        <v>#N/A</v>
      </c>
      <c r="AN165" s="251" t="e">
        <f t="shared" ca="1" si="19"/>
        <v>#N/A</v>
      </c>
      <c r="AO165" s="251" t="e">
        <f t="shared" ca="1" si="20"/>
        <v>#N/A</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1960</v>
      </c>
      <c r="AM166" s="251" t="e">
        <f t="shared" ca="1" si="22"/>
        <v>#N/A</v>
      </c>
      <c r="AN166" s="251" t="e">
        <f t="shared" ca="1" si="19"/>
        <v>#N/A</v>
      </c>
      <c r="AO166" s="251" t="e">
        <f t="shared" ca="1" si="20"/>
        <v>#N/A</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1961</v>
      </c>
      <c r="AM167" s="251" t="e">
        <f t="shared" ca="1" si="22"/>
        <v>#N/A</v>
      </c>
      <c r="AN167" s="251" t="e">
        <f t="shared" ca="1" si="19"/>
        <v>#N/A</v>
      </c>
      <c r="AO167" s="251" t="e">
        <f t="shared" ca="1" si="20"/>
        <v>#N/A</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1962</v>
      </c>
      <c r="AM168" s="251" t="e">
        <f t="shared" ca="1" si="22"/>
        <v>#N/A</v>
      </c>
      <c r="AN168" s="251" t="e">
        <f t="shared" ref="AN168:AN199" ca="1" si="24">IF(INDEX($C$10:$C$2000,AM168,1)=2,"L/W ",IF(INDEX($C$10:$C$2000,AM168,1)=3,"S/W ",IF(INDEX($C$10:$C$2000,AM168,1)=4,"W/W ","")))&amp;OFFSET($E$9,AM168,0)</f>
        <v>#N/A</v>
      </c>
      <c r="AO168" s="251" t="e">
        <f t="shared" ref="AO168:AO199" ca="1" si="25">(INDEX($C$10:$C$2000,AM168,1))</f>
        <v>#N/A</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1963</v>
      </c>
      <c r="AM169" s="251" t="e">
        <f t="shared" ca="1" si="22"/>
        <v>#N/A</v>
      </c>
      <c r="AN169" s="251" t="e">
        <f t="shared" ca="1" si="24"/>
        <v>#N/A</v>
      </c>
      <c r="AO169" s="251" t="e">
        <f t="shared" ca="1" si="25"/>
        <v>#N/A</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1964</v>
      </c>
      <c r="AM170" s="251" t="e">
        <f t="shared" ca="1" si="22"/>
        <v>#N/A</v>
      </c>
      <c r="AN170" s="251" t="e">
        <f t="shared" ca="1" si="24"/>
        <v>#N/A</v>
      </c>
      <c r="AO170" s="251" t="e">
        <f t="shared" ca="1" si="25"/>
        <v>#N/A</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1965</v>
      </c>
      <c r="AM171" s="251" t="e">
        <f t="shared" ca="1" si="22"/>
        <v>#N/A</v>
      </c>
      <c r="AN171" s="251" t="e">
        <f t="shared" ca="1" si="24"/>
        <v>#N/A</v>
      </c>
      <c r="AO171" s="251" t="e">
        <f t="shared" ca="1" si="25"/>
        <v>#N/A</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1966</v>
      </c>
      <c r="AM172" s="251" t="e">
        <f t="shared" ca="1" si="22"/>
        <v>#N/A</v>
      </c>
      <c r="AN172" s="251" t="e">
        <f t="shared" ca="1" si="24"/>
        <v>#N/A</v>
      </c>
      <c r="AO172" s="251" t="e">
        <f t="shared" ca="1" si="25"/>
        <v>#N/A</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1967</v>
      </c>
      <c r="AM173" s="251" t="e">
        <f t="shared" ca="1" si="22"/>
        <v>#N/A</v>
      </c>
      <c r="AN173" s="251" t="e">
        <f t="shared" ca="1" si="24"/>
        <v>#N/A</v>
      </c>
      <c r="AO173" s="251" t="e">
        <f t="shared" ca="1" si="25"/>
        <v>#N/A</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1968</v>
      </c>
      <c r="AM174" s="251" t="e">
        <f t="shared" ca="1" si="22"/>
        <v>#N/A</v>
      </c>
      <c r="AN174" s="251" t="e">
        <f t="shared" ca="1" si="24"/>
        <v>#N/A</v>
      </c>
      <c r="AO174" s="251" t="e">
        <f t="shared" ca="1" si="25"/>
        <v>#N/A</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1969</v>
      </c>
      <c r="AM175" s="251" t="e">
        <f t="shared" ca="1" si="22"/>
        <v>#N/A</v>
      </c>
      <c r="AN175" s="251" t="e">
        <f t="shared" ca="1" si="24"/>
        <v>#N/A</v>
      </c>
      <c r="AO175" s="251" t="e">
        <f t="shared" ca="1" si="25"/>
        <v>#N/A</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1970</v>
      </c>
      <c r="AM176" s="251" t="e">
        <f t="shared" ca="1" si="22"/>
        <v>#N/A</v>
      </c>
      <c r="AN176" s="251" t="e">
        <f t="shared" ca="1" si="24"/>
        <v>#N/A</v>
      </c>
      <c r="AO176" s="251" t="e">
        <f t="shared" ca="1" si="25"/>
        <v>#N/A</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1971</v>
      </c>
      <c r="AM177" s="251" t="e">
        <f t="shared" ca="1" si="22"/>
        <v>#N/A</v>
      </c>
      <c r="AN177" s="251" t="e">
        <f t="shared" ca="1" si="24"/>
        <v>#N/A</v>
      </c>
      <c r="AO177" s="251" t="e">
        <f t="shared" ca="1" si="25"/>
        <v>#N/A</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1972</v>
      </c>
      <c r="AM178" s="251" t="e">
        <f t="shared" ca="1" si="22"/>
        <v>#N/A</v>
      </c>
      <c r="AN178" s="251" t="e">
        <f t="shared" ca="1" si="24"/>
        <v>#N/A</v>
      </c>
      <c r="AO178" s="251" t="e">
        <f t="shared" ca="1" si="25"/>
        <v>#N/A</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1973</v>
      </c>
      <c r="AM179" s="251" t="e">
        <f t="shared" ca="1" si="22"/>
        <v>#N/A</v>
      </c>
      <c r="AN179" s="251" t="e">
        <f t="shared" ca="1" si="24"/>
        <v>#N/A</v>
      </c>
      <c r="AO179" s="251" t="e">
        <f t="shared" ca="1" si="25"/>
        <v>#N/A</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1974</v>
      </c>
      <c r="AM180" s="251" t="e">
        <f t="shared" ca="1" si="22"/>
        <v>#N/A</v>
      </c>
      <c r="AN180" s="251" t="e">
        <f t="shared" ca="1" si="24"/>
        <v>#N/A</v>
      </c>
      <c r="AO180" s="251" t="e">
        <f t="shared" ca="1" si="25"/>
        <v>#N/A</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1975</v>
      </c>
      <c r="AM181" s="251" t="e">
        <f t="shared" ca="1" si="22"/>
        <v>#N/A</v>
      </c>
      <c r="AN181" s="251" t="e">
        <f t="shared" ca="1" si="24"/>
        <v>#N/A</v>
      </c>
      <c r="AO181" s="251" t="e">
        <f t="shared" ca="1" si="25"/>
        <v>#N/A</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1976</v>
      </c>
      <c r="AM182" s="251" t="e">
        <f t="shared" ca="1" si="22"/>
        <v>#N/A</v>
      </c>
      <c r="AN182" s="251" t="e">
        <f t="shared" ca="1" si="24"/>
        <v>#N/A</v>
      </c>
      <c r="AO182" s="251" t="e">
        <f t="shared" ca="1" si="25"/>
        <v>#N/A</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1977</v>
      </c>
      <c r="AM183" s="251" t="e">
        <f t="shared" ca="1" si="22"/>
        <v>#N/A</v>
      </c>
      <c r="AN183" s="251" t="e">
        <f t="shared" ca="1" si="24"/>
        <v>#N/A</v>
      </c>
      <c r="AO183" s="251" t="e">
        <f t="shared" ca="1" si="25"/>
        <v>#N/A</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1978</v>
      </c>
      <c r="AM184" s="251" t="e">
        <f t="shared" ca="1" si="22"/>
        <v>#N/A</v>
      </c>
      <c r="AN184" s="251" t="e">
        <f t="shared" ca="1" si="24"/>
        <v>#N/A</v>
      </c>
      <c r="AO184" s="251" t="e">
        <f t="shared" ca="1" si="25"/>
        <v>#N/A</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1979</v>
      </c>
      <c r="AM185" s="251" t="e">
        <f t="shared" ca="1" si="22"/>
        <v>#N/A</v>
      </c>
      <c r="AN185" s="251" t="e">
        <f t="shared" ca="1" si="24"/>
        <v>#N/A</v>
      </c>
      <c r="AO185" s="251" t="e">
        <f t="shared" ca="1" si="25"/>
        <v>#N/A</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1980</v>
      </c>
      <c r="AM186" s="251" t="e">
        <f t="shared" ca="1" si="22"/>
        <v>#N/A</v>
      </c>
      <c r="AN186" s="251" t="e">
        <f t="shared" ca="1" si="24"/>
        <v>#N/A</v>
      </c>
      <c r="AO186" s="251" t="e">
        <f t="shared" ca="1" si="25"/>
        <v>#N/A</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1981</v>
      </c>
      <c r="AM187" s="251" t="e">
        <f t="shared" ca="1" si="22"/>
        <v>#N/A</v>
      </c>
      <c r="AN187" s="251" t="e">
        <f t="shared" ca="1" si="24"/>
        <v>#N/A</v>
      </c>
      <c r="AO187" s="251" t="e">
        <f t="shared" ca="1" si="25"/>
        <v>#N/A</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1982</v>
      </c>
      <c r="AM188" s="251" t="e">
        <f t="shared" ca="1" si="22"/>
        <v>#N/A</v>
      </c>
      <c r="AN188" s="251" t="e">
        <f t="shared" ca="1" si="24"/>
        <v>#N/A</v>
      </c>
      <c r="AO188" s="251" t="e">
        <f t="shared" ca="1" si="25"/>
        <v>#N/A</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1983</v>
      </c>
      <c r="AM189" s="251" t="e">
        <f t="shared" ca="1" si="22"/>
        <v>#N/A</v>
      </c>
      <c r="AN189" s="251" t="e">
        <f t="shared" ca="1" si="24"/>
        <v>#N/A</v>
      </c>
      <c r="AO189" s="251" t="e">
        <f t="shared" ca="1" si="25"/>
        <v>#N/A</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1984</v>
      </c>
      <c r="AM190" s="251" t="e">
        <f t="shared" ca="1" si="22"/>
        <v>#N/A</v>
      </c>
      <c r="AN190" s="251" t="e">
        <f t="shared" ca="1" si="24"/>
        <v>#N/A</v>
      </c>
      <c r="AO190" s="251" t="e">
        <f t="shared" ca="1" si="25"/>
        <v>#N/A</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1985</v>
      </c>
      <c r="AM191" s="251" t="e">
        <f t="shared" ca="1" si="22"/>
        <v>#N/A</v>
      </c>
      <c r="AN191" s="251" t="e">
        <f t="shared" ca="1" si="24"/>
        <v>#N/A</v>
      </c>
      <c r="AO191" s="251" t="e">
        <f t="shared" ca="1" si="25"/>
        <v>#N/A</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1986</v>
      </c>
      <c r="AM192" s="251" t="e">
        <f t="shared" ca="1" si="22"/>
        <v>#N/A</v>
      </c>
      <c r="AN192" s="251" t="e">
        <f t="shared" ca="1" si="24"/>
        <v>#N/A</v>
      </c>
      <c r="AO192" s="251" t="e">
        <f t="shared" ca="1" si="25"/>
        <v>#N/A</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1987</v>
      </c>
      <c r="AM193" s="251" t="e">
        <f t="shared" ca="1" si="22"/>
        <v>#N/A</v>
      </c>
      <c r="AN193" s="251" t="e">
        <f t="shared" ca="1" si="24"/>
        <v>#N/A</v>
      </c>
      <c r="AO193" s="251" t="e">
        <f t="shared" ca="1" si="25"/>
        <v>#N/A</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1988</v>
      </c>
      <c r="AM194" s="251" t="e">
        <f t="shared" ca="1" si="22"/>
        <v>#N/A</v>
      </c>
      <c r="AN194" s="251" t="e">
        <f t="shared" ca="1" si="24"/>
        <v>#N/A</v>
      </c>
      <c r="AO194" s="251" t="e">
        <f t="shared" ca="1" si="25"/>
        <v>#N/A</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1989</v>
      </c>
      <c r="AM195" s="251" t="e">
        <f t="shared" ca="1" si="22"/>
        <v>#N/A</v>
      </c>
      <c r="AN195" s="251" t="e">
        <f t="shared" ca="1" si="24"/>
        <v>#N/A</v>
      </c>
      <c r="AO195" s="251" t="e">
        <f t="shared" ca="1" si="25"/>
        <v>#N/A</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1990</v>
      </c>
      <c r="AM196" s="251" t="e">
        <f t="shared" ca="1" si="22"/>
        <v>#N/A</v>
      </c>
      <c r="AN196" s="251" t="e">
        <f t="shared" ca="1" si="24"/>
        <v>#N/A</v>
      </c>
      <c r="AO196" s="251" t="e">
        <f t="shared" ca="1" si="25"/>
        <v>#N/A</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1991</v>
      </c>
      <c r="AM197" s="251" t="e">
        <f t="shared" ca="1" si="22"/>
        <v>#N/A</v>
      </c>
      <c r="AN197" s="251" t="e">
        <f t="shared" ca="1" si="24"/>
        <v>#N/A</v>
      </c>
      <c r="AO197" s="251" t="e">
        <f t="shared" ca="1" si="25"/>
        <v>#N/A</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1992</v>
      </c>
      <c r="AM198" s="251" t="e">
        <f t="shared" ca="1" si="22"/>
        <v>#N/A</v>
      </c>
      <c r="AN198" s="251" t="e">
        <f t="shared" ca="1" si="24"/>
        <v>#N/A</v>
      </c>
      <c r="AO198" s="251" t="e">
        <f t="shared" ca="1" si="25"/>
        <v>#N/A</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1993</v>
      </c>
      <c r="AM199" s="251" t="e">
        <f t="shared" ca="1" si="22"/>
        <v>#N/A</v>
      </c>
      <c r="AN199" s="251" t="e">
        <f t="shared" ca="1" si="24"/>
        <v>#N/A</v>
      </c>
      <c r="AO199" s="251" t="e">
        <f t="shared" ca="1" si="25"/>
        <v>#N/A</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1994</v>
      </c>
      <c r="AM200" s="251" t="e">
        <f t="shared" ca="1" si="22"/>
        <v>#N/A</v>
      </c>
      <c r="AN200" s="251" t="e">
        <f t="shared" ref="AN200:AN231" ca="1" si="29">IF(INDEX($C$10:$C$2000,AM200,1)=2,"L/W ",IF(INDEX($C$10:$C$2000,AM200,1)=3,"S/W ",IF(INDEX($C$10:$C$2000,AM200,1)=4,"W/W ","")))&amp;OFFSET($E$9,AM200,0)</f>
        <v>#N/A</v>
      </c>
      <c r="AO200" s="251" t="e">
        <f t="shared" ref="AO200:AO231" ca="1" si="30">(INDEX($C$10:$C$2000,AM200,1))</f>
        <v>#N/A</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1995</v>
      </c>
      <c r="AM201" s="251" t="e">
        <f t="shared" ca="1" si="22"/>
        <v>#N/A</v>
      </c>
      <c r="AN201" s="251" t="e">
        <f t="shared" ca="1" si="29"/>
        <v>#N/A</v>
      </c>
      <c r="AO201" s="251" t="e">
        <f t="shared" ca="1" si="30"/>
        <v>#N/A</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1996</v>
      </c>
      <c r="AM202" s="251" t="e">
        <f t="shared" ca="1" si="22"/>
        <v>#N/A</v>
      </c>
      <c r="AN202" s="251" t="e">
        <f t="shared" ca="1" si="29"/>
        <v>#N/A</v>
      </c>
      <c r="AO202" s="251" t="e">
        <f t="shared" ca="1" si="30"/>
        <v>#N/A</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1997</v>
      </c>
      <c r="AM203" s="251" t="e">
        <f t="shared" ca="1" si="22"/>
        <v>#N/A</v>
      </c>
      <c r="AN203" s="251" t="e">
        <f t="shared" ca="1" si="29"/>
        <v>#N/A</v>
      </c>
      <c r="AO203" s="251" t="e">
        <f t="shared" ca="1" si="30"/>
        <v>#N/A</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1998</v>
      </c>
      <c r="AM204" s="251" t="e">
        <f t="shared" ca="1" si="22"/>
        <v>#N/A</v>
      </c>
      <c r="AN204" s="251" t="e">
        <f t="shared" ca="1" si="29"/>
        <v>#N/A</v>
      </c>
      <c r="AO204" s="251" t="e">
        <f t="shared" ca="1" si="30"/>
        <v>#N/A</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1999</v>
      </c>
      <c r="AM205" s="251" t="e">
        <f t="shared" ca="1" si="22"/>
        <v>#N/A</v>
      </c>
      <c r="AN205" s="251" t="e">
        <f t="shared" ca="1" si="29"/>
        <v>#N/A</v>
      </c>
      <c r="AO205" s="251" t="e">
        <f t="shared" ca="1" si="30"/>
        <v>#N/A</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2000</v>
      </c>
      <c r="AM206" s="251" t="e">
        <f t="shared" ca="1" si="22"/>
        <v>#N/A</v>
      </c>
      <c r="AN206" s="251" t="e">
        <f t="shared" ca="1" si="29"/>
        <v>#N/A</v>
      </c>
      <c r="AO206" s="251" t="e">
        <f t="shared" ca="1" si="30"/>
        <v>#N/A</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2001</v>
      </c>
      <c r="AM207" s="251" t="e">
        <f t="shared" ca="1" si="22"/>
        <v>#N/A</v>
      </c>
      <c r="AN207" s="251" t="e">
        <f t="shared" ca="1" si="29"/>
        <v>#N/A</v>
      </c>
      <c r="AO207" s="251" t="e">
        <f t="shared" ca="1" si="30"/>
        <v>#N/A</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2002</v>
      </c>
      <c r="AM208" s="251" t="e">
        <f t="shared" ca="1" si="22"/>
        <v>#N/A</v>
      </c>
      <c r="AN208" s="251" t="e">
        <f t="shared" ca="1" si="29"/>
        <v>#N/A</v>
      </c>
      <c r="AO208" s="251" t="e">
        <f t="shared" ca="1" si="30"/>
        <v>#N/A</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2003</v>
      </c>
      <c r="AM209" s="251" t="e">
        <f t="shared" ca="1" si="22"/>
        <v>#N/A</v>
      </c>
      <c r="AN209" s="251" t="e">
        <f t="shared" ca="1" si="29"/>
        <v>#N/A</v>
      </c>
      <c r="AO209" s="251" t="e">
        <f t="shared" ca="1" si="30"/>
        <v>#N/A</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2004</v>
      </c>
      <c r="AM210" s="251" t="e">
        <f t="shared" ref="AM210:AM239" ca="1" si="32">IF(AL210&lt;$AH$13,AL210,"")</f>
        <v>#N/A</v>
      </c>
      <c r="AN210" s="251" t="e">
        <f t="shared" ca="1" si="29"/>
        <v>#N/A</v>
      </c>
      <c r="AO210" s="251" t="e">
        <f t="shared" ca="1" si="30"/>
        <v>#N/A</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2005</v>
      </c>
      <c r="AM211" s="251" t="e">
        <f t="shared" ca="1" si="32"/>
        <v>#N/A</v>
      </c>
      <c r="AN211" s="251" t="e">
        <f t="shared" ca="1" si="29"/>
        <v>#N/A</v>
      </c>
      <c r="AO211" s="251" t="e">
        <f t="shared" ca="1" si="30"/>
        <v>#N/A</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2006</v>
      </c>
      <c r="AM212" s="251" t="e">
        <f t="shared" ca="1" si="32"/>
        <v>#N/A</v>
      </c>
      <c r="AN212" s="251" t="e">
        <f t="shared" ca="1" si="29"/>
        <v>#N/A</v>
      </c>
      <c r="AO212" s="251" t="e">
        <f t="shared" ca="1" si="30"/>
        <v>#N/A</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2007</v>
      </c>
      <c r="AM213" s="251" t="e">
        <f t="shared" ca="1" si="32"/>
        <v>#N/A</v>
      </c>
      <c r="AN213" s="251" t="e">
        <f t="shared" ca="1" si="29"/>
        <v>#N/A</v>
      </c>
      <c r="AO213" s="251" t="e">
        <f t="shared" ca="1" si="30"/>
        <v>#N/A</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2008</v>
      </c>
      <c r="AM214" s="251" t="e">
        <f t="shared" ca="1" si="32"/>
        <v>#N/A</v>
      </c>
      <c r="AN214" s="251" t="e">
        <f t="shared" ca="1" si="29"/>
        <v>#N/A</v>
      </c>
      <c r="AO214" s="251" t="e">
        <f t="shared" ca="1" si="30"/>
        <v>#N/A</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2009</v>
      </c>
      <c r="AM215" s="251" t="e">
        <f t="shared" ca="1" si="32"/>
        <v>#N/A</v>
      </c>
      <c r="AN215" s="251" t="e">
        <f t="shared" ca="1" si="29"/>
        <v>#N/A</v>
      </c>
      <c r="AO215" s="251" t="e">
        <f t="shared" ca="1" si="30"/>
        <v>#N/A</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2010</v>
      </c>
      <c r="AM216" s="251" t="e">
        <f t="shared" ca="1" si="32"/>
        <v>#N/A</v>
      </c>
      <c r="AN216" s="251" t="e">
        <f t="shared" ca="1" si="29"/>
        <v>#N/A</v>
      </c>
      <c r="AO216" s="251" t="e">
        <f t="shared" ca="1" si="30"/>
        <v>#N/A</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2011</v>
      </c>
      <c r="AM217" s="251" t="e">
        <f t="shared" ca="1" si="32"/>
        <v>#N/A</v>
      </c>
      <c r="AN217" s="251" t="e">
        <f t="shared" ca="1" si="29"/>
        <v>#N/A</v>
      </c>
      <c r="AO217" s="251" t="e">
        <f t="shared" ca="1" si="30"/>
        <v>#N/A</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2012</v>
      </c>
      <c r="AM218" s="251" t="e">
        <f t="shared" ca="1" si="32"/>
        <v>#N/A</v>
      </c>
      <c r="AN218" s="251" t="e">
        <f t="shared" ca="1" si="29"/>
        <v>#N/A</v>
      </c>
      <c r="AO218" s="251" t="e">
        <f t="shared" ca="1" si="30"/>
        <v>#N/A</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2013</v>
      </c>
      <c r="AM219" s="251" t="e">
        <f t="shared" ca="1" si="32"/>
        <v>#N/A</v>
      </c>
      <c r="AN219" s="251" t="e">
        <f t="shared" ca="1" si="29"/>
        <v>#N/A</v>
      </c>
      <c r="AO219" s="251" t="e">
        <f t="shared" ca="1" si="30"/>
        <v>#N/A</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2014</v>
      </c>
      <c r="AM220" s="251" t="e">
        <f t="shared" ca="1" si="32"/>
        <v>#N/A</v>
      </c>
      <c r="AN220" s="251" t="e">
        <f t="shared" ca="1" si="29"/>
        <v>#N/A</v>
      </c>
      <c r="AO220" s="251" t="e">
        <f t="shared" ca="1" si="30"/>
        <v>#N/A</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2015</v>
      </c>
      <c r="AM221" s="251" t="e">
        <f t="shared" ca="1" si="32"/>
        <v>#N/A</v>
      </c>
      <c r="AN221" s="251" t="e">
        <f t="shared" ca="1" si="29"/>
        <v>#N/A</v>
      </c>
      <c r="AO221" s="251" t="e">
        <f t="shared" ca="1" si="30"/>
        <v>#N/A</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2016</v>
      </c>
      <c r="AM222" s="251" t="e">
        <f t="shared" ca="1" si="32"/>
        <v>#N/A</v>
      </c>
      <c r="AN222" s="251" t="e">
        <f t="shared" ca="1" si="29"/>
        <v>#N/A</v>
      </c>
      <c r="AO222" s="251" t="e">
        <f t="shared" ca="1" si="30"/>
        <v>#N/A</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2017</v>
      </c>
      <c r="AM223" s="251" t="e">
        <f t="shared" ca="1" si="32"/>
        <v>#N/A</v>
      </c>
      <c r="AN223" s="251" t="e">
        <f t="shared" ca="1" si="29"/>
        <v>#N/A</v>
      </c>
      <c r="AO223" s="251" t="e">
        <f t="shared" ca="1" si="30"/>
        <v>#N/A</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2018</v>
      </c>
      <c r="AM224" s="251" t="e">
        <f t="shared" ca="1" si="32"/>
        <v>#N/A</v>
      </c>
      <c r="AN224" s="251" t="e">
        <f t="shared" ca="1" si="29"/>
        <v>#N/A</v>
      </c>
      <c r="AO224" s="251" t="e">
        <f t="shared" ca="1" si="30"/>
        <v>#N/A</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2019</v>
      </c>
      <c r="AM225" s="251" t="e">
        <f t="shared" ca="1" si="32"/>
        <v>#N/A</v>
      </c>
      <c r="AN225" s="251" t="e">
        <f t="shared" ca="1" si="29"/>
        <v>#N/A</v>
      </c>
      <c r="AO225" s="251" t="e">
        <f t="shared" ca="1" si="30"/>
        <v>#N/A</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2020</v>
      </c>
      <c r="AM226" s="251" t="e">
        <f t="shared" ca="1" si="32"/>
        <v>#N/A</v>
      </c>
      <c r="AN226" s="251" t="e">
        <f t="shared" ca="1" si="29"/>
        <v>#N/A</v>
      </c>
      <c r="AO226" s="251" t="e">
        <f t="shared" ca="1" si="30"/>
        <v>#N/A</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2021</v>
      </c>
      <c r="AM227" s="251" t="e">
        <f t="shared" ca="1" si="32"/>
        <v>#N/A</v>
      </c>
      <c r="AN227" s="251" t="e">
        <f t="shared" ca="1" si="29"/>
        <v>#N/A</v>
      </c>
      <c r="AO227" s="251" t="e">
        <f t="shared" ca="1" si="30"/>
        <v>#N/A</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2022</v>
      </c>
      <c r="AM228" s="251" t="e">
        <f t="shared" ca="1" si="32"/>
        <v>#N/A</v>
      </c>
      <c r="AN228" s="251" t="e">
        <f t="shared" ca="1" si="29"/>
        <v>#N/A</v>
      </c>
      <c r="AO228" s="251" t="e">
        <f t="shared" ca="1" si="30"/>
        <v>#N/A</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2023</v>
      </c>
      <c r="AM229" s="251" t="e">
        <f t="shared" ca="1" si="32"/>
        <v>#N/A</v>
      </c>
      <c r="AN229" s="251" t="e">
        <f t="shared" ca="1" si="29"/>
        <v>#N/A</v>
      </c>
      <c r="AO229" s="251" t="e">
        <f t="shared" ca="1" si="30"/>
        <v>#N/A</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2024</v>
      </c>
      <c r="AM230" s="251" t="e">
        <f t="shared" ca="1" si="32"/>
        <v>#N/A</v>
      </c>
      <c r="AN230" s="251" t="e">
        <f t="shared" ca="1" si="29"/>
        <v>#N/A</v>
      </c>
      <c r="AO230" s="251" t="e">
        <f t="shared" ca="1" si="30"/>
        <v>#N/A</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2025</v>
      </c>
      <c r="AM231" s="251" t="e">
        <f t="shared" ca="1" si="32"/>
        <v>#N/A</v>
      </c>
      <c r="AN231" s="251" t="e">
        <f t="shared" ca="1" si="29"/>
        <v>#N/A</v>
      </c>
      <c r="AO231" s="251" t="e">
        <f t="shared" ca="1" si="30"/>
        <v>#N/A</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2026</v>
      </c>
      <c r="AM232" s="251" t="e">
        <f t="shared" ca="1" si="32"/>
        <v>#N/A</v>
      </c>
      <c r="AN232" s="251" t="e">
        <f t="shared" ref="AN232:AN239" ca="1" si="34">IF(INDEX($C$10:$C$2000,AM232,1)=2,"L/W ",IF(INDEX($C$10:$C$2000,AM232,1)=3,"S/W ",IF(INDEX($C$10:$C$2000,AM232,1)=4,"W/W ","")))&amp;OFFSET($E$9,AM232,0)</f>
        <v>#N/A</v>
      </c>
      <c r="AO232" s="251" t="e">
        <f t="shared" ref="AO232:AO239" ca="1" si="35">(INDEX($C$10:$C$2000,AM232,1))</f>
        <v>#N/A</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2027</v>
      </c>
      <c r="AM233" s="251" t="e">
        <f t="shared" ca="1" si="32"/>
        <v>#N/A</v>
      </c>
      <c r="AN233" s="251" t="e">
        <f t="shared" ca="1" si="34"/>
        <v>#N/A</v>
      </c>
      <c r="AO233" s="251" t="e">
        <f t="shared" ca="1" si="35"/>
        <v>#N/A</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2028</v>
      </c>
      <c r="AM234" s="251" t="e">
        <f t="shared" ca="1" si="32"/>
        <v>#N/A</v>
      </c>
      <c r="AN234" s="251" t="e">
        <f t="shared" ca="1" si="34"/>
        <v>#N/A</v>
      </c>
      <c r="AO234" s="251" t="e">
        <f t="shared" ca="1" si="35"/>
        <v>#N/A</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2029</v>
      </c>
      <c r="AM235" s="251" t="e">
        <f t="shared" ca="1" si="32"/>
        <v>#N/A</v>
      </c>
      <c r="AN235" s="251" t="e">
        <f t="shared" ca="1" si="34"/>
        <v>#N/A</v>
      </c>
      <c r="AO235" s="251" t="e">
        <f t="shared" ca="1" si="35"/>
        <v>#N/A</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2030</v>
      </c>
      <c r="AM236" s="251" t="e">
        <f t="shared" ca="1" si="32"/>
        <v>#N/A</v>
      </c>
      <c r="AN236" s="251" t="e">
        <f t="shared" ca="1" si="34"/>
        <v>#N/A</v>
      </c>
      <c r="AO236" s="251" t="e">
        <f t="shared" ca="1" si="35"/>
        <v>#N/A</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2031</v>
      </c>
      <c r="AM237" s="251" t="e">
        <f t="shared" ca="1" si="32"/>
        <v>#N/A</v>
      </c>
      <c r="AN237" s="251" t="e">
        <f t="shared" ca="1" si="34"/>
        <v>#N/A</v>
      </c>
      <c r="AO237" s="251" t="e">
        <f t="shared" ca="1" si="35"/>
        <v>#N/A</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2032</v>
      </c>
      <c r="AM238" s="251" t="e">
        <f t="shared" ca="1" si="32"/>
        <v>#N/A</v>
      </c>
      <c r="AN238" s="251" t="e">
        <f t="shared" ca="1" si="34"/>
        <v>#N/A</v>
      </c>
      <c r="AO238" s="251" t="e">
        <f t="shared" ca="1" si="35"/>
        <v>#N/A</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2033</v>
      </c>
      <c r="AM239" s="251" t="e">
        <f t="shared" ca="1" si="32"/>
        <v>#N/A</v>
      </c>
      <c r="AN239" s="251" t="e">
        <f t="shared" ca="1" si="34"/>
        <v>#N/A</v>
      </c>
      <c r="AO239" s="251" t="e">
        <f t="shared" ca="1" si="35"/>
        <v>#N/A</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1" t="s">
        <v>1176</v>
      </c>
      <c r="B14" s="1342"/>
      <c r="C14" s="1342"/>
      <c r="D14" s="1342"/>
      <c r="E14" s="1342"/>
      <c r="F14" s="1342"/>
      <c r="G14" s="1342"/>
      <c r="H14" s="1342"/>
      <c r="I14" s="1343"/>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4" t="s">
        <v>2922</v>
      </c>
      <c r="B32" s="1345"/>
      <c r="C32" s="1345"/>
      <c r="D32" s="1345"/>
      <c r="E32" s="1345"/>
      <c r="F32" s="1345"/>
      <c r="G32" s="1345"/>
      <c r="H32" s="1345"/>
      <c r="I32" s="1346"/>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33.054765988728292</v>
      </c>
      <c r="X156" s="404">
        <f ca="1">WP_BIN!AM77</f>
        <v>33.024503798088745</v>
      </c>
      <c r="Y156" s="404">
        <f ca="1">WP_BIN!AN77</f>
        <v>32.99424160744919</v>
      </c>
      <c r="Z156" s="404">
        <f ca="1">WP_BIN!AO77</f>
        <v>32.963979416809643</v>
      </c>
      <c r="AA156" s="404">
        <f ca="1">WP_BIN!AP77</f>
        <v>32.933717226170089</v>
      </c>
      <c r="AB156" s="404">
        <f ca="1">WP_BIN!AQ77</f>
        <v>32.903455035530541</v>
      </c>
      <c r="AC156" s="404">
        <f ca="1">WP_BIN!AR77</f>
        <v>32.873192844890987</v>
      </c>
      <c r="AD156" s="404">
        <f ca="1">WP_BIN!AS77</f>
        <v>32.84293065425144</v>
      </c>
      <c r="AE156" s="404">
        <f ca="1">WP_BIN!AT77</f>
        <v>32.812668463611885</v>
      </c>
      <c r="AF156" s="404">
        <f ca="1">WP_BIN!AU77</f>
        <v>32.782406272972338</v>
      </c>
      <c r="AG156" s="404">
        <f ca="1">WP_BIN!AV77</f>
        <v>32.710977701543769</v>
      </c>
      <c r="AH156" s="404">
        <f ca="1">WP_BIN!AW77</f>
        <v>32.639549130115192</v>
      </c>
      <c r="AI156" s="404">
        <f ca="1">WP_BIN!AX77</f>
        <v>32.568120558686616</v>
      </c>
      <c r="AJ156" s="404">
        <f ca="1">WP_BIN!AY77</f>
        <v>32.496691987258046</v>
      </c>
      <c r="AK156" s="404">
        <f ca="1">WP_BIN!AZ77</f>
        <v>32.425263415829477</v>
      </c>
      <c r="AL156" s="404">
        <f ca="1">WP_BIN!BA77</f>
        <v>32.3538348444009</v>
      </c>
      <c r="AM156" s="404">
        <f ca="1">WP_BIN!BB77</f>
        <v>32.282406272972324</v>
      </c>
      <c r="AN156" s="404">
        <f ca="1">WP_BIN!BC77</f>
        <v>32.210977701543754</v>
      </c>
      <c r="AO156" s="404">
        <f ca="1">WP_BIN!BD77</f>
        <v>32.139549130115185</v>
      </c>
      <c r="AP156" s="404">
        <f ca="1">WP_BIN!BE77</f>
        <v>32.068120558686608</v>
      </c>
      <c r="AQ156" s="404">
        <f ca="1">WP_BIN!BF77</f>
        <v>31.996691987258036</v>
      </c>
      <c r="AR156" s="404">
        <f ca="1">WP_BIN!BG77</f>
        <v>31.925263415829463</v>
      </c>
      <c r="AS156" s="404">
        <f ca="1">WP_BIN!BH77</f>
        <v>31.85383484440089</v>
      </c>
      <c r="AT156" s="404">
        <f ca="1">WP_BIN!BI77</f>
        <v>31.782406272972317</v>
      </c>
      <c r="AU156" s="404">
        <f ca="1">WP_BIN!BJ77</f>
        <v>31.710977701543744</v>
      </c>
      <c r="AV156" s="404">
        <f ca="1">WP_BIN!BK77</f>
        <v>31.639549130115171</v>
      </c>
      <c r="AW156" s="404">
        <f ca="1">WP_BIN!BL77</f>
        <v>31.568120558686598</v>
      </c>
      <c r="AX156" s="404">
        <f ca="1">WP_BIN!BM77</f>
        <v>31.496691987258025</v>
      </c>
      <c r="AY156" s="404">
        <f ca="1">WP_BIN!BN77</f>
        <v>31.496691987258025</v>
      </c>
      <c r="AZ156" s="404">
        <f ca="1">WP_BIN!BO77</f>
        <v>31.496691987258025</v>
      </c>
      <c r="BA156" s="404">
        <f ca="1">WP_BIN!BP77</f>
        <v>31.496691987258025</v>
      </c>
      <c r="BB156" s="404">
        <f ca="1">WP_BIN!BQ77</f>
        <v>31.496691987258025</v>
      </c>
      <c r="BC156" s="404">
        <f ca="1">WP_BIN!BR77</f>
        <v>31.496691987258025</v>
      </c>
      <c r="BD156" s="404">
        <f ca="1">WP_BIN!BS77</f>
        <v>31.496691987258025</v>
      </c>
      <c r="BE156" s="404">
        <f ca="1">WP_BIN!BT77</f>
        <v>31.496691987258025</v>
      </c>
      <c r="BF156" s="404">
        <f ca="1">WP_BIN!BU77</f>
        <v>31.496691987258025</v>
      </c>
      <c r="BG156" s="404">
        <f ca="1">WP_BIN!BV77</f>
        <v>31.496691987258025</v>
      </c>
      <c r="BH156" s="404">
        <f ca="1">WP_BIN!BW77</f>
        <v>31.496691987258025</v>
      </c>
      <c r="BI156" s="404">
        <f ca="1">WP_BIN!BX77</f>
        <v>31.496691987258025</v>
      </c>
      <c r="BJ156" s="404">
        <f ca="1">WP_BIN!BY77</f>
        <v>31.496691987258025</v>
      </c>
      <c r="BK156" s="404">
        <f ca="1">WP_BIN!BZ77</f>
        <v>31.496691987258025</v>
      </c>
      <c r="BL156" s="404">
        <f ca="1">WP_BIN!CA77</f>
        <v>31.496691987258025</v>
      </c>
      <c r="BM156" s="404">
        <f ca="1">WP_BIN!CB77</f>
        <v>31.496691987258025</v>
      </c>
      <c r="BN156" s="404">
        <f ca="1">WP_BIN!CC77</f>
        <v>31.496691987258025</v>
      </c>
      <c r="BO156" s="404">
        <f ca="1">WP_BIN!CD77</f>
        <v>31.496691987258025</v>
      </c>
      <c r="BP156" s="404">
        <f ca="1">WP_BIN!CE77</f>
        <v>31.496691987258025</v>
      </c>
      <c r="BQ156" s="404">
        <f ca="1">WP_BIN!CF77</f>
        <v>31.496691987258025</v>
      </c>
      <c r="BR156" s="404">
        <f ca="1">WP_BIN!CG77</f>
        <v>31.496691987258025</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2" ma:contentTypeDescription="Create a new document." ma:contentTypeScope="" ma:versionID="8fd06ac8b42587018aac327d3a788216">
  <xsd:schema xmlns:xsd="http://www.w3.org/2001/XMLSchema" xmlns:xs="http://www.w3.org/2001/XMLSchema" xmlns:p="http://schemas.microsoft.com/office/2006/metadata/properties" xmlns:ns2="8935bd05-434a-4c1c-b9ba-27f1f3b561d2" targetNamespace="http://schemas.microsoft.com/office/2006/metadata/properties" ma:root="true" ma:fieldsID="b6207d5e21dcba708c44a455519a8446"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04D6C2A-D9DE-4452-8540-EA02BECBCED1}">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0192812F-8AF9-4188-AEF0-441C780DBFB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2025-06-17T09:06:03Z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