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16.xml" ContentType="application/vnd.openxmlformats-officedocument.drawingml.chartshapes+xml"/>
  <Override PartName="/xl/drawings/drawing1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10.xml" ContentType="application/vnd.openxmlformats-officedocument.drawingml.chartshapes+xml"/>
  <Override PartName="/xl/drawings/drawing11.xml" ContentType="application/vnd.openxmlformats-officedocument.drawingml.chartshapes+xml"/>
  <Override PartName="/xl/drawings/drawing8.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xl/ctrlProps/ctrlProp2.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1.xml" ContentType="application/vnd.ms-excel.controlproperties+xml"/>
  <Override PartName="/xl/comments4.xml" ContentType="application/vnd.openxmlformats-officedocument.spreadsheetml.comments+xml"/>
  <Override PartName="/xl/comments6.xml" ContentType="application/vnd.openxmlformats-officedocument.spreadsheetml.comments+xml"/>
  <Override PartName="/xl/comments5.xml" ContentType="application/vnd.openxmlformats-officedocument.spreadsheetml.comments+xml"/>
  <Override PartName="/xl/comments3.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DieseArbeitsmappe"/>
  <mc:AlternateContent xmlns:mc="http://schemas.openxmlformats.org/markup-compatibility/2006">
    <mc:Choice Requires="x15">
      <x15ac:absPath xmlns:x15ac="http://schemas.microsoft.com/office/spreadsheetml/2010/11/ac" url="I:\10_PM\10_PM neu\07_Wärmepumpen\04_Air_Calor\Air_Calor_G\Anleitungen_Dokumentationen\Technische Dokumentation\DE\"/>
    </mc:Choice>
  </mc:AlternateContent>
  <xr:revisionPtr revIDLastSave="0" documentId="8_{5DCB41F0-D50A-4501-86A9-D45259E63710}" xr6:coauthVersionLast="47" xr6:coauthVersionMax="47" xr10:uidLastSave="{00000000-0000-0000-0000-000000000000}"/>
  <bookViews>
    <workbookView xWindow="-38520" yWindow="-120" windowWidth="38640" windowHeight="2112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P61"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P63" i="3" l="1"/>
  <c r="O52" i="3"/>
  <c r="N52" i="3"/>
  <c r="L58" i="3"/>
  <c r="P62"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Z38" i="2" l="1"/>
  <c r="V38" i="2"/>
  <c r="K21" i="3"/>
  <c r="Y64" i="50872"/>
  <c r="Y65" i="50872" s="1"/>
  <c r="Y66" i="50872" s="1"/>
  <c r="Y67" i="50872" s="1"/>
  <c r="Y68" i="50872" s="1"/>
  <c r="Y69" i="50872" s="1"/>
  <c r="AF139" i="2"/>
  <c r="BG69" i="2" s="1"/>
  <c r="AE139" i="2"/>
  <c r="B66" i="2" s="1"/>
  <c r="B60" i="3" s="1"/>
  <c r="B45" i="2"/>
  <c r="B44" i="2"/>
  <c r="G46" i="2"/>
  <c r="G44" i="2"/>
  <c r="G47" i="2"/>
  <c r="G45" i="2"/>
  <c r="J61" i="2"/>
  <c r="B47" i="2"/>
  <c r="B46" i="2"/>
  <c r="P102" i="8194"/>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M26" i="3"/>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X22" i="3" l="1"/>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16" i="3"/>
  <c r="O11" i="3"/>
  <c r="N6" i="2"/>
  <c r="O7" i="3"/>
  <c r="O14" i="3"/>
  <c r="N12" i="2"/>
  <c r="O9" i="3"/>
  <c r="N9" i="2"/>
  <c r="N8" i="2"/>
  <c r="O13" i="3"/>
  <c r="N17" i="2"/>
  <c r="N11" i="2"/>
  <c r="O17" i="3"/>
  <c r="N7" i="2"/>
  <c r="N10" i="2"/>
  <c r="O10" i="3"/>
  <c r="O15" i="3"/>
  <c r="N13" i="2"/>
  <c r="O12" i="3"/>
  <c r="O8" i="3"/>
  <c r="N14" i="2"/>
  <c r="O6" i="3"/>
  <c r="N16" i="2"/>
  <c r="N15" i="2"/>
  <c r="O18" i="50873"/>
  <c r="Y87" i="50872"/>
  <c r="AB86" i="50872"/>
  <c r="AC86" i="50872" s="1"/>
  <c r="B188" i="8194"/>
  <c r="Q39" i="3"/>
  <c r="Z49" i="2"/>
  <c r="P58" i="2"/>
  <c r="T90" i="1"/>
  <c r="Y76" i="50872"/>
  <c r="A26" i="18176"/>
  <c r="J15" i="2" l="1"/>
  <c r="K15" i="3"/>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AB7" i="2"/>
  <c r="E42" i="2"/>
  <c r="F45" i="50873" s="1"/>
  <c r="B41" i="2"/>
  <c r="B43" i="2"/>
  <c r="B63" i="50873"/>
  <c r="E63" i="2"/>
  <c r="E59" i="3" s="1"/>
  <c r="E36" i="2"/>
  <c r="V8" i="2"/>
  <c r="AD6" i="2"/>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Z62" i="2"/>
  <c r="AJ62" i="2" s="1"/>
  <c r="Z125" i="2"/>
  <c r="V125" i="2" s="1"/>
  <c r="Z121" i="2"/>
  <c r="T121" i="2" s="1"/>
  <c r="E35" i="3"/>
  <c r="AG6" i="2"/>
  <c r="S21" i="2" s="1"/>
  <c r="Z6" i="2"/>
  <c r="Q18" i="2" s="1"/>
  <c r="AF6" i="2"/>
  <c r="Q21" i="2" s="1"/>
  <c r="H38" i="50873"/>
  <c r="AH134" i="2"/>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Q20"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S19"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J22" i="2" l="1"/>
  <c r="AI132" i="2" s="1"/>
  <c r="AI146" i="2" s="1"/>
  <c r="AQ4" i="50873"/>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K146" i="2" l="1"/>
  <c r="Z57" i="50872"/>
  <c r="Z72" i="50872" s="1"/>
  <c r="AB72" i="50872" s="1"/>
  <c r="AC72" i="50872" s="1"/>
  <c r="AJ146" i="2"/>
  <c r="AH146" i="2"/>
  <c r="M51" i="2"/>
  <c r="M20" i="2" s="1"/>
  <c r="M24" i="2" s="1"/>
  <c r="M23" i="2" s="1"/>
  <c r="V18" i="2" s="1"/>
  <c r="AE375" i="8364"/>
  <c r="AE376" i="8364" s="1"/>
  <c r="F42" i="3"/>
  <c r="E40" i="3"/>
  <c r="AA28" i="3"/>
  <c r="AA29" i="3"/>
  <c r="BG83" i="2"/>
  <c r="M49" i="2"/>
  <c r="F11" i="1"/>
  <c r="K22" i="3"/>
  <c r="P20" i="3" s="1"/>
  <c r="Q34" i="3" s="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7" i="2"/>
  <c r="Z76" i="50872"/>
  <c r="AB76" i="50872" s="1"/>
  <c r="AC76" i="50872" s="1"/>
  <c r="Z67" i="50872"/>
  <c r="Z77" i="50872"/>
  <c r="AB77" i="50872" s="1"/>
  <c r="AC77" i="50872" s="1"/>
  <c r="Z62" i="50872"/>
  <c r="AB62" i="50872" s="1"/>
  <c r="AC62" i="50872" s="1"/>
  <c r="Z64" i="50872"/>
  <c r="AB64" i="50872" s="1"/>
  <c r="AC64" i="50872" s="1"/>
  <c r="Z65"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Z80" i="50872" l="1"/>
  <c r="AB80" i="50872" s="1"/>
  <c r="AC80" i="50872" s="1"/>
  <c r="Z68" i="50872"/>
  <c r="Z70" i="50872"/>
  <c r="AB70" i="50872" s="1"/>
  <c r="AC70" i="50872" s="1"/>
  <c r="Z79" i="50872"/>
  <c r="AB79" i="50872" s="1"/>
  <c r="AC79" i="50872" s="1"/>
  <c r="AC24" i="2"/>
  <c r="Z75" i="50872"/>
  <c r="AB75" i="50872" s="1"/>
  <c r="AC75" i="50872" s="1"/>
  <c r="Z61" i="50872"/>
  <c r="AB61" i="50872" s="1"/>
  <c r="AC61" i="50872" s="1"/>
  <c r="Y24" i="2"/>
  <c r="Z69" i="50872"/>
  <c r="Z74" i="50872"/>
  <c r="AB74" i="50872" s="1"/>
  <c r="AC74" i="50872" s="1"/>
  <c r="U18" i="2"/>
  <c r="Z58" i="50872"/>
  <c r="Z71" i="50872"/>
  <c r="AB71" i="50872" s="1"/>
  <c r="AC71" i="50872" s="1"/>
  <c r="U17" i="2"/>
  <c r="U19" i="2"/>
  <c r="Z78" i="50872"/>
  <c r="AB78" i="50872" s="1"/>
  <c r="AC78" i="50872" s="1"/>
  <c r="AH24" i="2"/>
  <c r="AK77" i="4"/>
  <c r="V156" i="8194" s="1"/>
  <c r="V19" i="2"/>
  <c r="BH83" i="2"/>
  <c r="J41" i="2"/>
  <c r="L44" i="50873" s="1"/>
  <c r="BG85" i="2"/>
  <c r="J59" i="2"/>
  <c r="J60" i="2"/>
  <c r="BG84" i="2"/>
  <c r="J42" i="2"/>
  <c r="L45" i="50873" s="1"/>
  <c r="E40" i="2"/>
  <c r="F43" i="50873" s="1"/>
  <c r="F42" i="2"/>
  <c r="G45" i="50873" s="1"/>
  <c r="E22" i="3"/>
  <c r="P34" i="3"/>
  <c r="J24" i="2"/>
  <c r="BH67" i="2" s="1"/>
  <c r="R34" i="3"/>
  <c r="O34" i="3"/>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AK62" i="4" l="1"/>
  <c r="E58" i="2"/>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4" i="3" l="1"/>
  <c r="B57" i="5087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A82" i="8194" l="1"/>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AV17" i="4" s="1"/>
  <c r="AV19" i="4" s="1"/>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L232" i="18176" l="1"/>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I35" i="4"/>
  <c r="CC15" i="4" s="1"/>
  <c r="V39" i="2"/>
  <c r="N23" i="4"/>
  <c r="I20" i="4" s="1"/>
  <c r="J20" i="4" s="1"/>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34" i="4"/>
  <c r="CA11" i="4" s="1"/>
  <c r="X19" i="2"/>
  <c r="N22" i="4"/>
  <c r="I19" i="4" s="1"/>
  <c r="J19" i="4" s="1"/>
  <c r="J31" i="4" s="1"/>
  <c r="Z29" i="2"/>
  <c r="Z39" i="2"/>
  <c r="AS71" i="4"/>
  <c r="AR73" i="4"/>
  <c r="CD15" i="4"/>
  <c r="CG15" i="4"/>
  <c r="BM15" i="4"/>
  <c r="BL16" i="4"/>
  <c r="BL18" i="4" s="1"/>
  <c r="BL20" i="4" s="1"/>
  <c r="BT15" i="4"/>
  <c r="AX65" i="4"/>
  <c r="CE12" i="4"/>
  <c r="CD12" i="4"/>
  <c r="BZ12" i="4"/>
  <c r="CC12" i="4"/>
  <c r="CB12" i="4"/>
  <c r="CG12" i="4"/>
  <c r="CA12" i="4"/>
  <c r="BY12" i="4"/>
  <c r="BW12" i="4"/>
  <c r="BV12" i="4"/>
  <c r="BQ12" i="4"/>
  <c r="BP12" i="4"/>
  <c r="BX12" i="4"/>
  <c r="BO12" i="4"/>
  <c r="BU12" i="4"/>
  <c r="BS12" i="4"/>
  <c r="BM12" i="4"/>
  <c r="BN12" i="4"/>
  <c r="BR12" i="4"/>
  <c r="BT12" i="4"/>
  <c r="CF12" i="4"/>
  <c r="BG84" i="4" l="1"/>
  <c r="BG85" i="4" s="1"/>
  <c r="BC84" i="4"/>
  <c r="BC85" i="4" s="1"/>
  <c r="BK84" i="4"/>
  <c r="BK85" i="4" s="1"/>
  <c r="BJ84" i="4"/>
  <c r="BJ85" i="4" s="1"/>
  <c r="BC16" i="4"/>
  <c r="BC18" i="4" s="1"/>
  <c r="BC20" i="4" s="1"/>
  <c r="BN15" i="4"/>
  <c r="BJ16" i="4"/>
  <c r="BJ18" i="4" s="1"/>
  <c r="BJ20" i="4" s="1"/>
  <c r="AZ16" i="4"/>
  <c r="AZ18" i="4" s="1"/>
  <c r="AZ20" i="4" s="1"/>
  <c r="BB84" i="4"/>
  <c r="BB85" i="4" s="1"/>
  <c r="BS15" i="4"/>
  <c r="CF15" i="4"/>
  <c r="BM84" i="4"/>
  <c r="BM85" i="4" s="1"/>
  <c r="BB16" i="4"/>
  <c r="BB18" i="4" s="1"/>
  <c r="BB20" i="4" s="1"/>
  <c r="BK16" i="4"/>
  <c r="BK18" i="4" s="1"/>
  <c r="BK20" i="4" s="1"/>
  <c r="BQ15" i="4"/>
  <c r="BZ15" i="4"/>
  <c r="BA84" i="4"/>
  <c r="BA85" i="4" s="1"/>
  <c r="BP15" i="4"/>
  <c r="N35" i="4"/>
  <c r="BD16" i="4"/>
  <c r="BD18" i="4" s="1"/>
  <c r="BD20" i="4" s="1"/>
  <c r="BE16" i="4"/>
  <c r="BE18" i="4" s="1"/>
  <c r="BE20" i="4" s="1"/>
  <c r="BU15" i="4"/>
  <c r="BO15" i="4"/>
  <c r="BI84" i="4"/>
  <c r="BI85" i="4" s="1"/>
  <c r="BD84" i="4"/>
  <c r="BD85" i="4" s="1"/>
  <c r="BI16" i="4"/>
  <c r="BI18" i="4" s="1"/>
  <c r="BI20" i="4" s="1"/>
  <c r="BF16" i="4"/>
  <c r="BF18" i="4" s="1"/>
  <c r="BF20" i="4" s="1"/>
  <c r="BV15" i="4"/>
  <c r="BX15" i="4"/>
  <c r="BE84" i="4"/>
  <c r="BE85" i="4" s="1"/>
  <c r="BF84" i="4"/>
  <c r="BF85" i="4" s="1"/>
  <c r="BH84" i="4"/>
  <c r="BH85" i="4" s="1"/>
  <c r="BA16" i="4"/>
  <c r="BA18" i="4" s="1"/>
  <c r="BA20" i="4" s="1"/>
  <c r="BG16" i="4"/>
  <c r="BG18" i="4" s="1"/>
  <c r="BG20" i="4" s="1"/>
  <c r="BY15" i="4"/>
  <c r="CB15" i="4"/>
  <c r="BL84" i="4"/>
  <c r="BL85" i="4" s="1"/>
  <c r="BH16" i="4"/>
  <c r="BH18" i="4" s="1"/>
  <c r="BH20" i="4" s="1"/>
  <c r="BW15" i="4"/>
  <c r="BR15" i="4"/>
  <c r="CE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AT71" i="4"/>
  <c r="AS73" i="4"/>
  <c r="AY65" i="4"/>
  <c r="J32" i="4"/>
  <c r="J21" i="4"/>
  <c r="J33" i="4" s="1"/>
  <c r="AJ62" i="4" l="1"/>
  <c r="AJ66" i="4" s="1"/>
  <c r="AJ67" i="4" s="1"/>
  <c r="AJ43" i="4"/>
  <c r="AY76" i="2" s="1"/>
  <c r="AD42" i="1" s="1"/>
  <c r="CB16" i="4"/>
  <c r="CB18" i="4" s="1"/>
  <c r="CB20" i="4" s="1"/>
  <c r="CD84" i="4"/>
  <c r="CD85" i="4" s="1"/>
  <c r="BZ84" i="4"/>
  <c r="BZ85" i="4" s="1"/>
  <c r="BN16" i="4"/>
  <c r="BN18" i="4" s="1"/>
  <c r="BN20" i="4" s="1"/>
  <c r="BX84" i="4"/>
  <c r="BX85" i="4" s="1"/>
  <c r="BM16" i="4"/>
  <c r="BM18" i="4" s="1"/>
  <c r="BM20" i="4" s="1"/>
  <c r="CB84" i="4"/>
  <c r="CB85" i="4" s="1"/>
  <c r="BS16" i="4"/>
  <c r="BS18" i="4" s="1"/>
  <c r="BS20" i="4" s="1"/>
  <c r="BP84" i="4"/>
  <c r="BP85" i="4" s="1"/>
  <c r="BV84" i="4"/>
  <c r="BV85" i="4" s="1"/>
  <c r="BW84" i="4"/>
  <c r="BW85" i="4" s="1"/>
  <c r="BT84" i="4"/>
  <c r="BT85" i="4" s="1"/>
  <c r="BX16" i="4"/>
  <c r="BX18" i="4" s="1"/>
  <c r="BX20" i="4" s="1"/>
  <c r="CG84" i="4"/>
  <c r="CG85" i="4" s="1"/>
  <c r="CE84" i="4"/>
  <c r="CE85" i="4" s="1"/>
  <c r="BV16" i="4"/>
  <c r="BV18" i="4" s="1"/>
  <c r="BV20" i="4" s="1"/>
  <c r="BY84" i="4"/>
  <c r="BY85" i="4" s="1"/>
  <c r="CA84" i="4"/>
  <c r="CA85" i="4" s="1"/>
  <c r="BZ16" i="4"/>
  <c r="BZ18" i="4" s="1"/>
  <c r="BZ20" i="4" s="1"/>
  <c r="BN84" i="4"/>
  <c r="BN85" i="4" s="1"/>
  <c r="BQ84" i="4"/>
  <c r="BQ85" i="4" s="1"/>
  <c r="BT16" i="4"/>
  <c r="BT18" i="4" s="1"/>
  <c r="BT20" i="4" s="1"/>
  <c r="BR84" i="4"/>
  <c r="BR85" i="4" s="1"/>
  <c r="BQ16" i="4"/>
  <c r="BQ18" i="4" s="1"/>
  <c r="BQ20" i="4" s="1"/>
  <c r="BW16" i="4"/>
  <c r="BW18" i="4" s="1"/>
  <c r="BW20" i="4" s="1"/>
  <c r="BY16" i="4"/>
  <c r="BY18" i="4" s="1"/>
  <c r="BY20" i="4" s="1"/>
  <c r="CG16" i="4"/>
  <c r="CG18" i="4" s="1"/>
  <c r="CG20" i="4" s="1"/>
  <c r="U156" i="8194"/>
  <c r="U183" i="8194" s="1"/>
  <c r="U184" i="8194" s="1"/>
  <c r="U185" i="8194" s="1"/>
  <c r="U186" i="8194" s="1"/>
  <c r="AM77" i="4"/>
  <c r="AM43" i="4" s="1"/>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J51" i="4" s="1"/>
  <c r="BJ86" i="4" s="1"/>
  <c r="BA102" i="2" s="1"/>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AJ27" i="4"/>
  <c r="AJ25" i="4" s="1"/>
  <c r="AJ45" i="4"/>
  <c r="AJ46" i="4"/>
  <c r="CB82" i="4"/>
  <c r="CB83" i="4" s="1"/>
  <c r="BZ82" i="4"/>
  <c r="BZ83" i="4" s="1"/>
  <c r="CA82" i="4"/>
  <c r="CA83" i="4" s="1"/>
  <c r="BX82" i="4"/>
  <c r="BX83" i="4" s="1"/>
  <c r="W63" i="4"/>
  <c r="BN82" i="4"/>
  <c r="BN83" i="4" s="1"/>
  <c r="X156" i="8194" l="1"/>
  <c r="X183" i="8194" s="1"/>
  <c r="X184" i="8194" s="1"/>
  <c r="X185" i="8194" s="1"/>
  <c r="X186" i="8194" s="1"/>
  <c r="AM62" i="4"/>
  <c r="AM66" i="4" s="1"/>
  <c r="AM67" i="4" s="1"/>
  <c r="AN77" i="4"/>
  <c r="AO77" i="4" s="1"/>
  <c r="X40" i="2"/>
  <c r="CH85" i="4"/>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AJ26" i="4"/>
  <c r="AJ24" i="4"/>
  <c r="BZ52" i="4"/>
  <c r="BZ54" i="4" s="1"/>
  <c r="BC118" i="2" s="1"/>
  <c r="AI46" i="4"/>
  <c r="AI45" i="4"/>
  <c r="AY75" i="2"/>
  <c r="AD41" i="1" s="1"/>
  <c r="AI27" i="4"/>
  <c r="AI25" i="4" s="1"/>
  <c r="AM46" i="4"/>
  <c r="AY79" i="2"/>
  <c r="AD45" i="1" s="1"/>
  <c r="AM45" i="4"/>
  <c r="AM27" i="4"/>
  <c r="AM25" i="4" s="1"/>
  <c r="BA65" i="4"/>
  <c r="AG77" i="4"/>
  <c r="AH43" i="4"/>
  <c r="AH62" i="4"/>
  <c r="AH66" i="4" s="1"/>
  <c r="AH67" i="4" s="1"/>
  <c r="S156" i="8194"/>
  <c r="S183" i="8194" s="1"/>
  <c r="S184" i="8194" s="1"/>
  <c r="S185" i="8194" s="1"/>
  <c r="S186" i="8194" s="1"/>
  <c r="X63" i="4"/>
  <c r="AJ47" i="4"/>
  <c r="BB76" i="2" s="1"/>
  <c r="AL24" i="4"/>
  <c r="AV71" i="4"/>
  <c r="AU73" i="4"/>
  <c r="AL47" i="4"/>
  <c r="BB78" i="2" s="1"/>
  <c r="AL26" i="4"/>
  <c r="AN43" i="4" l="1"/>
  <c r="Y156" i="8194"/>
  <c r="Y183" i="8194" s="1"/>
  <c r="Y184" i="8194" s="1"/>
  <c r="Y185" i="8194" s="1"/>
  <c r="Y186" i="8194" s="1"/>
  <c r="AN62" i="4"/>
  <c r="AN66" i="4" s="1"/>
  <c r="AN67" i="4" s="1"/>
  <c r="AJ44" i="4"/>
  <c r="AJ79" i="4" s="1"/>
  <c r="AI47" i="4"/>
  <c r="BB75" i="2" s="1"/>
  <c r="AL44" i="4"/>
  <c r="AL79" i="4" s="1"/>
  <c r="AI26" i="4"/>
  <c r="AM26" i="4"/>
  <c r="AM24" i="4"/>
  <c r="AN45" i="4"/>
  <c r="AY80" i="2"/>
  <c r="AD46" i="1" s="1"/>
  <c r="AN46" i="4"/>
  <c r="AN27" i="4"/>
  <c r="AN25" i="4" s="1"/>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Z78" i="2" l="1"/>
  <c r="AL80" i="4"/>
  <c r="AN78" i="2" s="1"/>
  <c r="AB78" i="2" s="1"/>
  <c r="K51" i="3" s="1"/>
  <c r="K53" i="3" s="1"/>
  <c r="AZ76" i="2"/>
  <c r="AJ80" i="4"/>
  <c r="AN76" i="2" s="1"/>
  <c r="AB76" i="2" s="1"/>
  <c r="AM44" i="4"/>
  <c r="AM79" i="4" s="1"/>
  <c r="AI44" i="4"/>
  <c r="AI79" i="4" s="1"/>
  <c r="AN47" i="4"/>
  <c r="BB80" i="2"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AN24" i="4"/>
  <c r="Z63" i="4"/>
  <c r="AO46" i="4"/>
  <c r="AO45" i="4"/>
  <c r="AO27" i="4"/>
  <c r="AO25" i="4" s="1"/>
  <c r="AY81" i="2"/>
  <c r="AD47" i="1" s="1"/>
  <c r="AH47" i="4"/>
  <c r="BB74" i="2" s="1"/>
  <c r="BC65" i="4"/>
  <c r="AX71" i="4"/>
  <c r="AW73" i="4"/>
  <c r="AN26" i="4"/>
  <c r="AI80" i="4" l="1"/>
  <c r="AN75" i="2" s="1"/>
  <c r="AB75" i="2" s="1"/>
  <c r="AZ75" i="2"/>
  <c r="AM80" i="4"/>
  <c r="AN79" i="2" s="1"/>
  <c r="AB79" i="2" s="1"/>
  <c r="AZ79" i="2"/>
  <c r="AE76" i="2"/>
  <c r="AD76" i="2" s="1"/>
  <c r="U42" i="1"/>
  <c r="V42" i="1" s="1"/>
  <c r="W42" i="1" s="1"/>
  <c r="AB42" i="1" s="1"/>
  <c r="AC76"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N44" i="4"/>
  <c r="AN79" i="4" s="1"/>
  <c r="AR77" i="4"/>
  <c r="AQ62" i="4"/>
  <c r="AQ66" i="4" s="1"/>
  <c r="AQ67" i="4" s="1"/>
  <c r="AQ43" i="4"/>
  <c r="AB156" i="8194"/>
  <c r="AB183" i="8194" s="1"/>
  <c r="AB184" i="8194" s="1"/>
  <c r="AB185" i="8194" s="1"/>
  <c r="AB186" i="8194" s="1"/>
  <c r="AH80" i="4" l="1"/>
  <c r="AN74" i="2" s="1"/>
  <c r="AB74" i="2" s="1"/>
  <c r="AZ74" i="2"/>
  <c r="AL76" i="2"/>
  <c r="AH76" i="2"/>
  <c r="AI76" i="2" s="1"/>
  <c r="AK76" i="2"/>
  <c r="AS76" i="2" s="1"/>
  <c r="AZ80" i="2"/>
  <c r="AN80" i="4"/>
  <c r="AN80" i="2" s="1"/>
  <c r="AB80"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T76" i="2" l="1"/>
  <c r="AM78" i="2"/>
  <c r="AO78" i="2" s="1"/>
  <c r="AE80" i="2"/>
  <c r="U46" i="1"/>
  <c r="V46" i="1" s="1"/>
  <c r="W46" i="1" s="1"/>
  <c r="AB46" i="1" s="1"/>
  <c r="AC80" i="2"/>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T78" i="2" l="1"/>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126" i="2" l="1"/>
  <c r="AT60" i="2"/>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3" i="2" l="1"/>
  <c r="AT102" i="2"/>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P103" i="2" s="1"/>
  <c r="AM104" i="2"/>
  <c r="AO104" i="2" s="1"/>
  <c r="AK104" i="2"/>
  <c r="AS104" i="2" s="1"/>
  <c r="AH104" i="2"/>
  <c r="AI104" i="2" s="1"/>
  <c r="BO80" i="4"/>
  <c r="AN107" i="2" s="1"/>
  <c r="AB107" i="2" s="1"/>
  <c r="AZ107"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<sst xmlns="http://schemas.openxmlformats.org/spreadsheetml/2006/main" count="13037" uniqueCount="5491">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</sst>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45.375</c:v>
                </c:pt>
                <c:pt idx="1">
                  <c:v>51</c:v>
                </c:pt>
                <c:pt idx="2">
                  <c:v>55.5</c:v>
                </c:pt>
                <c:pt idx="3">
                  <c:v>67.5</c:v>
                </c:pt>
                <c:pt idx="4">
                  <c:v>77.099999999999994</c:v>
                </c:pt>
                <c:pt idx="5">
                  <c:v>77.099999999999994</c:v>
                </c:pt>
                <c:pt idx="6">
                  <c:v>77.099999999999994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45.530357142857149</c:v>
                </c:pt>
                <c:pt idx="1">
                  <c:v>46.066071428571433</c:v>
                </c:pt>
                <c:pt idx="2">
                  <c:v>46.601785714285718</c:v>
                </c:pt>
                <c:pt idx="3">
                  <c:v>47.137499999999996</c:v>
                </c:pt>
                <c:pt idx="4">
                  <c:v>47.673214285714295</c:v>
                </c:pt>
                <c:pt idx="5">
                  <c:v>48.208928571428579</c:v>
                </c:pt>
                <c:pt idx="6">
                  <c:v>48.744642857142857</c:v>
                </c:pt>
                <c:pt idx="7">
                  <c:v>49.280357142857149</c:v>
                </c:pt>
                <c:pt idx="8">
                  <c:v>49.816071428571433</c:v>
                </c:pt>
                <c:pt idx="9">
                  <c:v>50.351785714285711</c:v>
                </c:pt>
                <c:pt idx="10">
                  <c:v>50.887499999999996</c:v>
                </c:pt>
                <c:pt idx="11">
                  <c:v>51.42321428571428</c:v>
                </c:pt>
                <c:pt idx="12">
                  <c:v>51.958928571428565</c:v>
                </c:pt>
                <c:pt idx="13">
                  <c:v>52.494642857142857</c:v>
                </c:pt>
                <c:pt idx="14">
                  <c:v>53.030357142857142</c:v>
                </c:pt>
                <c:pt idx="15">
                  <c:v>53.566071428571426</c:v>
                </c:pt>
                <c:pt idx="16">
                  <c:v>54.101785714285711</c:v>
                </c:pt>
                <c:pt idx="17">
                  <c:v>54.63750000000001</c:v>
                </c:pt>
                <c:pt idx="18">
                  <c:v>55.196964895173096</c:v>
                </c:pt>
                <c:pt idx="19">
                  <c:v>56.525589272493221</c:v>
                </c:pt>
                <c:pt idx="20">
                  <c:v>57.854831724878053</c:v>
                </c:pt>
                <c:pt idx="21">
                  <c:v>59.184692252327551</c:v>
                </c:pt>
                <c:pt idx="22">
                  <c:v>60.515170854841756</c:v>
                </c:pt>
                <c:pt idx="23">
                  <c:v>61.84626753242064</c:v>
                </c:pt>
                <c:pt idx="24">
                  <c:v>63.177982285064203</c:v>
                </c:pt>
                <c:pt idx="25">
                  <c:v>64.510315112772446</c:v>
                </c:pt>
                <c:pt idx="26">
                  <c:v>65.843266015545396</c:v>
                </c:pt>
                <c:pt idx="27">
                  <c:v>67.176834993383025</c:v>
                </c:pt>
                <c:pt idx="28">
                  <c:v>69.152053507000076</c:v>
                </c:pt>
                <c:pt idx="29">
                  <c:v>71.122489990945198</c:v>
                </c:pt>
                <c:pt idx="30">
                  <c:v>73.088144445218362</c:v>
                </c:pt>
                <c:pt idx="31">
                  <c:v>75.049016869819596</c:v>
                </c:pt>
                <c:pt idx="32">
                  <c:v>77.005107264748887</c:v>
                </c:pt>
                <c:pt idx="33">
                  <c:v>76.998678693320315</c:v>
                </c:pt>
                <c:pt idx="34">
                  <c:v>76.992250121891757</c:v>
                </c:pt>
                <c:pt idx="35">
                  <c:v>76.985821550463186</c:v>
                </c:pt>
                <c:pt idx="36">
                  <c:v>76.979392979034614</c:v>
                </c:pt>
                <c:pt idx="37">
                  <c:v>76.972964407606057</c:v>
                </c:pt>
                <c:pt idx="38">
                  <c:v>76.966535836177471</c:v>
                </c:pt>
                <c:pt idx="39">
                  <c:v>76.960107264748885</c:v>
                </c:pt>
                <c:pt idx="40">
                  <c:v>76.953678693320327</c:v>
                </c:pt>
                <c:pt idx="41">
                  <c:v>76.947250121891756</c:v>
                </c:pt>
                <c:pt idx="42">
                  <c:v>76.940821550463184</c:v>
                </c:pt>
                <c:pt idx="43">
                  <c:v>76.934392979034612</c:v>
                </c:pt>
                <c:pt idx="44">
                  <c:v>76.927964407606041</c:v>
                </c:pt>
                <c:pt idx="45">
                  <c:v>76.921535836177469</c:v>
                </c:pt>
                <c:pt idx="46">
                  <c:v>76.921535836177469</c:v>
                </c:pt>
                <c:pt idx="47">
                  <c:v>76.921535836177469</c:v>
                </c:pt>
                <c:pt idx="48">
                  <c:v>76.921535836177469</c:v>
                </c:pt>
                <c:pt idx="49">
                  <c:v>76.921535836177469</c:v>
                </c:pt>
                <c:pt idx="50">
                  <c:v>76.921535836177469</c:v>
                </c:pt>
                <c:pt idx="51">
                  <c:v>76.921535836177469</c:v>
                </c:pt>
                <c:pt idx="52">
                  <c:v>76.921535836177469</c:v>
                </c:pt>
                <c:pt idx="53">
                  <c:v>76.921535836177469</c:v>
                </c:pt>
                <c:pt idx="54">
                  <c:v>76.921535836177469</c:v>
                </c:pt>
                <c:pt idx="55">
                  <c:v>76.921535836177469</c:v>
                </c:pt>
                <c:pt idx="56">
                  <c:v>76.921535836177469</c:v>
                </c:pt>
                <c:pt idx="57">
                  <c:v>76.921535836177469</c:v>
                </c:pt>
                <c:pt idx="58">
                  <c:v>76.921535836177469</c:v>
                </c:pt>
                <c:pt idx="59">
                  <c:v>76.921535836177469</c:v>
                </c:pt>
                <c:pt idx="60">
                  <c:v>76.921535836177469</c:v>
                </c:pt>
                <c:pt idx="61">
                  <c:v>76.921535836177469</c:v>
                </c:pt>
                <c:pt idx="62">
                  <c:v>76.921535836177469</c:v>
                </c:pt>
                <c:pt idx="63">
                  <c:v>76.921535836177469</c:v>
                </c:pt>
                <c:pt idx="64">
                  <c:v>76.921535836177469</c:v>
                </c:pt>
                <c:pt idx="65">
                  <c:v>76.921535836177469</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49.125</c:v>
                </c:pt>
                <c:pt idx="1">
                  <c:v>49.6875</c:v>
                </c:pt>
                <c:pt idx="2">
                  <c:v>50.25</c:v>
                </c:pt>
                <c:pt idx="3">
                  <c:v>50.8125</c:v>
                </c:pt>
                <c:pt idx="4">
                  <c:v>51.375</c:v>
                </c:pt>
                <c:pt idx="5">
                  <c:v>51.9375</c:v>
                </c:pt>
                <c:pt idx="6">
                  <c:v>52.5</c:v>
                </c:pt>
                <c:pt idx="7">
                  <c:v>53.0625</c:v>
                </c:pt>
                <c:pt idx="8">
                  <c:v>53.625</c:v>
                </c:pt>
                <c:pt idx="9">
                  <c:v>54.1875</c:v>
                </c:pt>
                <c:pt idx="10">
                  <c:v>54.75</c:v>
                </c:pt>
                <c:pt idx="11">
                  <c:v>55.3125</c:v>
                </c:pt>
                <c:pt idx="12">
                  <c:v>55.875</c:v>
                </c:pt>
                <c:pt idx="13">
                  <c:v>56.4375</c:v>
                </c:pt>
                <c:pt idx="14">
                  <c:v>57</c:v>
                </c:pt>
                <c:pt idx="15">
                  <c:v>57.5625</c:v>
                </c:pt>
                <c:pt idx="16">
                  <c:v>58.125</c:v>
                </c:pt>
                <c:pt idx="17">
                  <c:v>58.6875</c:v>
                </c:pt>
                <c:pt idx="18">
                  <c:v>59.25</c:v>
                </c:pt>
                <c:pt idx="19">
                  <c:v>60.738095238095234</c:v>
                </c:pt>
                <c:pt idx="20">
                  <c:v>62.226190476190467</c:v>
                </c:pt>
                <c:pt idx="21">
                  <c:v>63.714285714285715</c:v>
                </c:pt>
                <c:pt idx="22">
                  <c:v>65.202380952380949</c:v>
                </c:pt>
                <c:pt idx="23">
                  <c:v>66.69047619047619</c:v>
                </c:pt>
                <c:pt idx="24">
                  <c:v>68.178571428571431</c:v>
                </c:pt>
                <c:pt idx="25">
                  <c:v>69.666666666666671</c:v>
                </c:pt>
                <c:pt idx="26">
                  <c:v>71.154761904761898</c:v>
                </c:pt>
                <c:pt idx="27">
                  <c:v>72.642857142857139</c:v>
                </c:pt>
                <c:pt idx="28">
                  <c:v>73.984285714285718</c:v>
                </c:pt>
                <c:pt idx="29">
                  <c:v>75.325714285714298</c:v>
                </c:pt>
                <c:pt idx="30">
                  <c:v>76.667142857142863</c:v>
                </c:pt>
                <c:pt idx="31">
                  <c:v>78.008571428571429</c:v>
                </c:pt>
                <c:pt idx="32">
                  <c:v>79.349999999999994</c:v>
                </c:pt>
                <c:pt idx="33">
                  <c:v>79.350000000000009</c:v>
                </c:pt>
                <c:pt idx="34">
                  <c:v>79.350000000000009</c:v>
                </c:pt>
                <c:pt idx="35">
                  <c:v>79.350000000000009</c:v>
                </c:pt>
                <c:pt idx="36">
                  <c:v>79.350000000000009</c:v>
                </c:pt>
                <c:pt idx="37">
                  <c:v>79.350000000000023</c:v>
                </c:pt>
                <c:pt idx="38">
                  <c:v>79.350000000000009</c:v>
                </c:pt>
                <c:pt idx="39">
                  <c:v>79.350000000000009</c:v>
                </c:pt>
                <c:pt idx="40">
                  <c:v>79.350000000000009</c:v>
                </c:pt>
                <c:pt idx="41">
                  <c:v>79.350000000000009</c:v>
                </c:pt>
                <c:pt idx="42">
                  <c:v>79.350000000000023</c:v>
                </c:pt>
                <c:pt idx="43">
                  <c:v>79.349999999999994</c:v>
                </c:pt>
                <c:pt idx="44">
                  <c:v>79.350000000000009</c:v>
                </c:pt>
                <c:pt idx="45">
                  <c:v>79.349999999999994</c:v>
                </c:pt>
                <c:pt idx="46">
                  <c:v>79.349999999999994</c:v>
                </c:pt>
                <c:pt idx="47">
                  <c:v>79.349999999999994</c:v>
                </c:pt>
                <c:pt idx="48">
                  <c:v>79.349999999999994</c:v>
                </c:pt>
                <c:pt idx="49">
                  <c:v>79.349999999999994</c:v>
                </c:pt>
                <c:pt idx="50">
                  <c:v>79.349999999999994</c:v>
                </c:pt>
                <c:pt idx="51">
                  <c:v>79.349999999999994</c:v>
                </c:pt>
                <c:pt idx="52">
                  <c:v>79.349999999999994</c:v>
                </c:pt>
                <c:pt idx="53">
                  <c:v>79.349999999999994</c:v>
                </c:pt>
                <c:pt idx="54">
                  <c:v>79.349999999999994</c:v>
                </c:pt>
                <c:pt idx="55">
                  <c:v>79.349999999999994</c:v>
                </c:pt>
                <c:pt idx="56">
                  <c:v>79.349999999999994</c:v>
                </c:pt>
                <c:pt idx="57">
                  <c:v>79.349999999999994</c:v>
                </c:pt>
                <c:pt idx="58">
                  <c:v>79.349999999999994</c:v>
                </c:pt>
                <c:pt idx="59">
                  <c:v>79.349999999999994</c:v>
                </c:pt>
                <c:pt idx="60">
                  <c:v>79.349999999999994</c:v>
                </c:pt>
                <c:pt idx="61">
                  <c:v>79.349999999999994</c:v>
                </c:pt>
                <c:pt idx="62">
                  <c:v>79.349999999999994</c:v>
                </c:pt>
                <c:pt idx="63">
                  <c:v>79.349999999999994</c:v>
                </c:pt>
                <c:pt idx="64">
                  <c:v>79.349999999999994</c:v>
                </c:pt>
                <c:pt idx="65">
                  <c:v>79.349999999999994</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48.375</c:v>
                </c:pt>
                <c:pt idx="1">
                  <c:v>54</c:v>
                </c:pt>
                <c:pt idx="2">
                  <c:v>58.5</c:v>
                </c:pt>
                <c:pt idx="3">
                  <c:v>71.614285714285714</c:v>
                </c:pt>
                <c:pt idx="4">
                  <c:v>78.900000000000006</c:v>
                </c:pt>
                <c:pt idx="5">
                  <c:v>78.900000000000006</c:v>
                </c:pt>
                <c:pt idx="6">
                  <c:v>78.900000000000006</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2.166666666666667</c:v>
                </c:pt>
                <c:pt idx="1">
                  <c:v>2.6</c:v>
                </c:pt>
                <c:pt idx="2">
                  <c:v>2.74</c:v>
                </c:pt>
                <c:pt idx="3">
                  <c:v>4.5999999999999996</c:v>
                </c:pt>
                <c:pt idx="4">
                  <c:v>5.15</c:v>
                </c:pt>
                <c:pt idx="5">
                  <c:v>5.15</c:v>
                </c:pt>
                <c:pt idx="6">
                  <c:v>5.15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1.8375000000000001</c:v>
                </c:pt>
                <c:pt idx="1">
                  <c:v>2.1</c:v>
                </c:pt>
                <c:pt idx="2">
                  <c:v>2.2400000000000002</c:v>
                </c:pt>
                <c:pt idx="3">
                  <c:v>2.9085714285714284</c:v>
                </c:pt>
                <c:pt idx="4">
                  <c:v>3.28</c:v>
                </c:pt>
                <c:pt idx="5">
                  <c:v>3.28</c:v>
                </c:pt>
                <c:pt idx="6">
                  <c:v>3.28</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32.979765967820619</c:v>
                </c:pt>
                <c:pt idx="19">
                  <c:v>33.029687415352981</c:v>
                </c:pt>
                <c:pt idx="20">
                  <c:v>33.079608862885351</c:v>
                </c:pt>
                <c:pt idx="21">
                  <c:v>33.129530310417721</c:v>
                </c:pt>
                <c:pt idx="22">
                  <c:v>33.17945175795009</c:v>
                </c:pt>
                <c:pt idx="23">
                  <c:v>33.229373205482453</c:v>
                </c:pt>
                <c:pt idx="24">
                  <c:v>33.279294653014823</c:v>
                </c:pt>
                <c:pt idx="25">
                  <c:v>33.329216100547185</c:v>
                </c:pt>
                <c:pt idx="26">
                  <c:v>33.379137548079555</c:v>
                </c:pt>
                <c:pt idx="27">
                  <c:v>33.429058995611925</c:v>
                </c:pt>
                <c:pt idx="28">
                  <c:v>33.532374451487108</c:v>
                </c:pt>
                <c:pt idx="29">
                  <c:v>33.635689907362284</c:v>
                </c:pt>
                <c:pt idx="30">
                  <c:v>33.739005363237467</c:v>
                </c:pt>
                <c:pt idx="31">
                  <c:v>33.842320819112651</c:v>
                </c:pt>
                <c:pt idx="32">
                  <c:v>33.945636274987834</c:v>
                </c:pt>
                <c:pt idx="33">
                  <c:v>33.874207703559257</c:v>
                </c:pt>
                <c:pt idx="34">
                  <c:v>33.802779132130681</c:v>
                </c:pt>
                <c:pt idx="35">
                  <c:v>33.731350560702111</c:v>
                </c:pt>
                <c:pt idx="36">
                  <c:v>33.659921989273542</c:v>
                </c:pt>
                <c:pt idx="37">
                  <c:v>33.588493417844965</c:v>
                </c:pt>
                <c:pt idx="38">
                  <c:v>33.517064846416389</c:v>
                </c:pt>
                <c:pt idx="39">
                  <c:v>33.44563627498782</c:v>
                </c:pt>
                <c:pt idx="40">
                  <c:v>33.37420770355925</c:v>
                </c:pt>
                <c:pt idx="41">
                  <c:v>33.302779132130674</c:v>
                </c:pt>
                <c:pt idx="42">
                  <c:v>33.231350560702097</c:v>
                </c:pt>
                <c:pt idx="43">
                  <c:v>33.159921989273528</c:v>
                </c:pt>
                <c:pt idx="44">
                  <c:v>33.088493417844958</c:v>
                </c:pt>
                <c:pt idx="45">
                  <c:v>33.017064846416382</c:v>
                </c:pt>
                <c:pt idx="46">
                  <c:v>33.017064846416382</c:v>
                </c:pt>
                <c:pt idx="47">
                  <c:v>33.017064846416382</c:v>
                </c:pt>
                <c:pt idx="48">
                  <c:v>33.017064846416382</c:v>
                </c:pt>
                <c:pt idx="49">
                  <c:v>33.017064846416382</c:v>
                </c:pt>
                <c:pt idx="50">
                  <c:v>33.017064846416382</c:v>
                </c:pt>
                <c:pt idx="51">
                  <c:v>33.017064846416382</c:v>
                </c:pt>
                <c:pt idx="52">
                  <c:v>33.017064846416382</c:v>
                </c:pt>
                <c:pt idx="53">
                  <c:v>33.017064846416382</c:v>
                </c:pt>
                <c:pt idx="54">
                  <c:v>33.017064846416382</c:v>
                </c:pt>
                <c:pt idx="55">
                  <c:v>33.017064846416382</c:v>
                </c:pt>
                <c:pt idx="56">
                  <c:v>33.017064846416382</c:v>
                </c:pt>
                <c:pt idx="57">
                  <c:v>33.017064846416382</c:v>
                </c:pt>
                <c:pt idx="58">
                  <c:v>33.017064846416382</c:v>
                </c:pt>
                <c:pt idx="59">
                  <c:v>33.017064846416382</c:v>
                </c:pt>
                <c:pt idx="60">
                  <c:v>33.017064846416382</c:v>
                </c:pt>
                <c:pt idx="61">
                  <c:v>33.017064846416382</c:v>
                </c:pt>
                <c:pt idx="62">
                  <c:v>33.017064846416382</c:v>
                </c:pt>
                <c:pt idx="63">
                  <c:v>33.017064846416382</c:v>
                </c:pt>
                <c:pt idx="64">
                  <c:v>33.017064846416382</c:v>
                </c:pt>
                <c:pt idx="65">
                  <c:v>33.017064846416382</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4296875" defaultRowHeight="11.5" x14ac:dyDescent="0.25"/>
  <cols>
    <col min="1" max="1" width="2.1796875" style="5" customWidth="1"/>
    <col min="2" max="2" width="32.54296875" style="5" customWidth="1"/>
    <col min="3" max="3" width="6.26953125" style="5" customWidth="1"/>
    <col min="4" max="4" width="12.26953125" style="5" customWidth="1"/>
    <col min="5" max="5" width="12.26953125" style="231" customWidth="1"/>
    <col min="6" max="7" width="10.7265625" style="5" customWidth="1"/>
    <col min="8" max="8" width="14" style="5" customWidth="1"/>
    <col min="9" max="9" width="1.7265625" style="5" customWidth="1"/>
    <col min="10" max="10" width="8.26953125" style="5" hidden="1" customWidth="1"/>
    <col min="11" max="11" width="13.26953125" style="15" hidden="1" customWidth="1"/>
    <col min="12" max="12" width="11.81640625" style="15" hidden="1" customWidth="1"/>
    <col min="13" max="15" width="10.26953125" style="15" hidden="1" customWidth="1"/>
    <col min="16" max="17" width="11.54296875" style="15" hidden="1" customWidth="1"/>
    <col min="18" max="18" width="17.453125" style="15" hidden="1" customWidth="1"/>
    <col min="19" max="25" width="11.54296875" style="15" hidden="1" customWidth="1"/>
    <col min="26" max="26" width="11.81640625" style="15" hidden="1" customWidth="1"/>
    <col min="27" max="31" width="11.54296875" style="15" hidden="1" customWidth="1"/>
    <col min="32" max="32" width="17.54296875" style="15" hidden="1" customWidth="1"/>
    <col min="33" max="35" width="11.54296875" style="15" hidden="1" customWidth="1"/>
    <col min="36" max="36" width="11.81640625" style="228" hidden="1" customWidth="1"/>
    <col min="37" max="40" width="11.54296875" style="228" hidden="1" customWidth="1"/>
    <col min="41" max="47" width="11.54296875" style="5" hidden="1" customWidth="1"/>
    <col min="48" max="48" width="10.26953125" style="5" hidden="1" customWidth="1"/>
    <col min="49" max="49" width="11.54296875" style="5" hidden="1" customWidth="1"/>
    <col min="50" max="50" width="11.81640625" style="5" hidden="1" customWidth="1"/>
    <col min="51" max="59" width="11.54296875" style="5" hidden="1" customWidth="1"/>
    <col min="60" max="60" width="16.453125" style="5" hidden="1" customWidth="1"/>
    <col min="61" max="63" width="11.54296875" style="5" hidden="1" customWidth="1"/>
    <col min="64" max="70" width="11.54296875" style="5" customWidth="1"/>
    <col min="71" max="106" width="11.54296875" style="5"/>
    <col min="107" max="16384" width="11.54296875" style="15"/>
  </cols>
  <sheetData>
    <row r="1" spans="1:57" ht="12" hidden="1" customHeight="1" x14ac:dyDescent="0.25">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5">
      <c r="A2" s="1"/>
      <c r="B2" s="2" t="str">
        <f>Sprache!B9</f>
        <v>Projekt:</v>
      </c>
      <c r="C2" s="2"/>
      <c r="D2" s="2"/>
      <c r="G2" s="1238" t="str">
        <f>Sprache!B8</f>
        <v>WPesti / V 8.3.26 / 22.12.2022                gültig bis 31.12.2023</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30" t="str">
        <f>IF(JAZcalc,IF(JAZcalc!C4="","",JAZcalc!C4&amp;" "&amp;JAZcalc!C5&amp;" "&amp;JAZcalc!C6),IF(WP!B3&lt;&gt;"",WP!B3,""))</f>
        <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44917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4">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5">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2.8583272756774303</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5">
      <c r="B18" s="32" t="str">
        <f>Sprache!B22</f>
        <v>Wärmepumpen-Anlage</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4.8649924366537025</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5">
      <c r="B19" s="92" t="str">
        <f>Sprache!B23</f>
        <v>Name und Typ der Wärmepumpe:</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5.5101573908810648</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5">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55.5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5">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67.5</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5">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77.099999999999994</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3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3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5">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5">
      <c r="B26" s="502" t="str">
        <f>Sprache!B185&amp;IF(SpezWP,Spez!C10,35)&amp;"°C  (Qh / COP):"</f>
        <v>Rechenwerte bei TVL=35°C  (Qh / COP):</v>
      </c>
      <c r="C26" s="541" t="s">
        <v>2948</v>
      </c>
      <c r="D26" s="541" t="str">
        <f ca="1">IF(WPArt=2,IF(SpezWP,FIXED(WP_BIN!AD81,1)&amp;"kW / "&amp;FIXED(WP_BIN!AD82,1),FIXED(WP_Daten!G5,1)&amp;"kW / "&amp;FIXED(WP_Daten!H5,1)),"")</f>
        <v>51.0kW / 2.6</v>
      </c>
      <c r="E26" s="541" t="str">
        <f ca="1">IF(WPArt=2,IF(SpezWP,FIXED(WP_BIN!AL81,1)&amp;"kW / "&amp;FIXED(WP_BIN!AL82,1),FIXED(WP_Daten!I5,1)&amp;"kW / "&amp;FIXED(WP_Daten!J5,1)),"")</f>
        <v>55.5kW / 2.7</v>
      </c>
      <c r="F26" s="541" t="str">
        <f ca="1">IF(WPArt=2,IF(SpezWP,FIXED(WP_BIN!AU81,1)&amp;"kW / "&amp;FIXED(WP_BIN!AU82,1),FIXED(WP_Daten!K5,1)&amp;"kW / "&amp;FIXED(WP_Daten!L5,1)),"")</f>
        <v>67.5kW / 4.6</v>
      </c>
      <c r="G26" s="836" t="str">
        <f ca="1">IF(WPArt=2,IF(SpezWP,FIXED(WP_BIN!AZ81,1)&amp;"kW / "&amp;FIXED(WP_BIN!AZ82,1),FIXED(WP_Daten!M5,1)&amp;"kW / "&amp;FIXED(WP_Daten!N5,1)),"")</f>
        <v>77.1kW / 5.2</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3652</v>
      </c>
      <c r="D27" s="529">
        <f>IF(JAZcalc,JAZcalc!E30,WP!D27)</f>
        <v>51</v>
      </c>
      <c r="E27" s="529">
        <f>IF(JAZcalc,JAZcalc!F30,WP!E27)</f>
        <v>55.5</v>
      </c>
      <c r="F27" s="529">
        <f>IF(JAZcalc,JAZcalc!G30,WP!F27)</f>
        <v>67.5</v>
      </c>
      <c r="G27" s="535">
        <f>IF(JAZcalc,JAZcalc!H30,WP!G27)</f>
        <v>77.099999999999994</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2.6</v>
      </c>
      <c r="E28" s="529">
        <f>IF(JAZcalc,JAZcalc!F31,WP!E28)</f>
        <v>2.74</v>
      </c>
      <c r="F28" s="529">
        <f>IF(JAZcalc,JAZcalc!G31,WP!F28)</f>
        <v>4.5999999999999996</v>
      </c>
      <c r="G28" s="535">
        <f>IF(JAZcalc,JAZcalc!H31,WP!G28)</f>
        <v>5.15</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3652</v>
      </c>
      <c r="D29" s="116"/>
      <c r="E29" s="529">
        <f>IF(JAZcalc,JAZcalc!F32,WP!E29)</f>
        <v>58.5</v>
      </c>
      <c r="F29" s="116"/>
      <c r="G29" s="529">
        <f>IF(JAZcalc,JAZcalc!H32,WP!G29)</f>
        <v>78.900000000000006</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2.2400000000000002</v>
      </c>
      <c r="F30" s="520"/>
      <c r="G30" s="531">
        <f>IF(JAZcalc,JAZcalc!H33,WP!G30)</f>
        <v>3.28</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3.0158490566037734</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5">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3">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1.9425000000000001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elektrische Zusatzheizung Warmwasser:</v>
      </c>
      <c r="C40" s="250"/>
      <c r="D40" s="250"/>
      <c r="E40" s="346" t="str">
        <f>IF(AND(WW,BG83=1),Sprache!B24,"")</f>
        <v/>
      </c>
      <c r="F40" s="1221" t="str">
        <f>IF(JAZcalc,JAZcalc!G43,WP!F40)</f>
        <v>wöchentliche Legionellenschaltung</v>
      </c>
      <c r="G40" s="1222"/>
      <c r="H40" s="1223"/>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5">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5"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5"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5"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5"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5" customHeight="1" x14ac:dyDescent="0.3">
      <c r="B48" s="85" t="str">
        <f>Sprache!B31</f>
        <v>Solaranlage</v>
      </c>
      <c r="C48" s="551"/>
      <c r="D48" s="551"/>
      <c r="E48" s="731" t="str">
        <f>IF(AND(F48=""),Sprache!B24,"")</f>
        <v/>
      </c>
      <c r="F48" s="1218" t="str">
        <f>IF(JAZcalc,JAZcalc!G47,WP!F44)</f>
        <v>Keine Solaranlage</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5">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3">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5">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5" customHeight="1" x14ac:dyDescent="0.3">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3">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35">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45.530357142857149</v>
      </c>
      <c r="BA60" s="480">
        <f ca="1">INDEX(WP_BIN!$T$86:$CG$86,1,$S60)</f>
        <v>49.125</v>
      </c>
      <c r="BB60" s="480">
        <f ca="1">INDEX(WP_BIN!$T$47:$CG$47,1,$S60)</f>
        <v>2.1439043171269803</v>
      </c>
      <c r="BC60" s="480">
        <f ca="1">INDEX(WP_BIN!$T$54:$CG$54,1,$S60)</f>
        <v>1.7813303973939969</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46.066071428571433</v>
      </c>
      <c r="BA61" s="480">
        <f ca="1">INDEX(WP_BIN!$T$86:$CG$86,1,$S61)</f>
        <v>49.6875</v>
      </c>
      <c r="BB61" s="480">
        <f ca="1">INDEX(WP_BIN!$T$47:$CG$47,1,$S61)</f>
        <v>2.1900648162840386</v>
      </c>
      <c r="BC61" s="480">
        <f ca="1">INDEX(WP_BIN!$T$54:$CG$54,1,$S61)</f>
        <v>1.8048510217493505</v>
      </c>
      <c r="BE61" s="217"/>
      <c r="BG61" s="20" t="str">
        <f>Sprache!B113</f>
        <v>Warmwasser</v>
      </c>
      <c r="BH61" s="21"/>
      <c r="DC61" s="5"/>
      <c r="DD61" s="5"/>
      <c r="DE61" s="5"/>
      <c r="DF61" s="5"/>
      <c r="DG61" s="5"/>
    </row>
    <row r="62" spans="2:111" ht="15" customHeight="1" x14ac:dyDescent="0.3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46.601785714285718</v>
      </c>
      <c r="BA62" s="480">
        <f ca="1">INDEX(WP_BIN!$T$86:$CG$86,1,$S62)</f>
        <v>50.25</v>
      </c>
      <c r="BB62" s="480">
        <f ca="1">INDEX(WP_BIN!$T$47:$CG$47,1,$S62)</f>
        <v>2.2366661711169247</v>
      </c>
      <c r="BC62" s="480">
        <f ca="1">INDEX(WP_BIN!$T$54:$CG$54,1,$S62)</f>
        <v>1.8284179207251654</v>
      </c>
      <c r="BE62" s="217"/>
      <c r="BG62" s="20" t="str">
        <f>Sprache!B114</f>
        <v>Heizung + Warmwasser</v>
      </c>
      <c r="BH62" s="21"/>
      <c r="DC62" s="5"/>
      <c r="DD62" s="5"/>
      <c r="DE62" s="5"/>
      <c r="DF62" s="5"/>
      <c r="DG62" s="5"/>
    </row>
    <row r="63" spans="2:111" ht="15" customHeight="1" x14ac:dyDescent="0.3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47.137499999999996</v>
      </c>
      <c r="BA63" s="480">
        <f ca="1">INDEX(WP_BIN!$T$86:$CG$86,1,$S63)</f>
        <v>50.8125</v>
      </c>
      <c r="BB63" s="480">
        <f ca="1">INDEX(WP_BIN!$T$47:$CG$47,1,$S63)</f>
        <v>2.2837205463905881</v>
      </c>
      <c r="BC63" s="480">
        <f ca="1">INDEX(WP_BIN!$T$54:$CG$54,1,$S63)</f>
        <v>1.8520327872953621</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47.673214285714295</v>
      </c>
      <c r="BA64" s="480">
        <f ca="1">INDEX(WP_BIN!$T$86:$CG$86,1,$S64)</f>
        <v>51.375</v>
      </c>
      <c r="BB64" s="480">
        <f ca="1">INDEX(WP_BIN!$T$47:$CG$47,1,$S64)</f>
        <v>2.3312411662929051</v>
      </c>
      <c r="BC64" s="480">
        <f ca="1">INDEX(WP_BIN!$T$54:$CG$54,1,$S64)</f>
        <v>1.8756973980375089</v>
      </c>
      <c r="BE64" s="217"/>
      <c r="BG64" s="470" t="s">
        <v>3929</v>
      </c>
      <c r="BH64" s="360" t="b">
        <f>IF(OR(BH58&gt;2),TRUE,FALSE)</f>
        <v>1</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48.208928571428579</v>
      </c>
      <c r="BA65" s="480">
        <f ca="1">INDEX(WP_BIN!$T$86:$CG$86,1,$S65)</f>
        <v>51.9375</v>
      </c>
      <c r="BB65" s="480">
        <f ca="1">INDEX(WP_BIN!$T$47:$CG$47,1,$S65)</f>
        <v>2.3792424276502095</v>
      </c>
      <c r="BC65" s="480">
        <f ca="1">INDEX(WP_BIN!$T$54:$CG$54,1,$S65)</f>
        <v>1.8994136183580552</v>
      </c>
      <c r="BE65" s="217"/>
      <c r="BG65" s="165" t="s">
        <v>3930</v>
      </c>
      <c r="BH65" s="75" t="b">
        <f>IF(OR(BH58=2,BH58&gt;3),TRUE,FALSE)</f>
        <v>1</v>
      </c>
      <c r="DC65" s="5"/>
      <c r="DD65" s="5"/>
      <c r="DE65" s="5"/>
      <c r="DF65" s="5"/>
      <c r="DG65" s="5"/>
    </row>
    <row r="66" spans="2:111" ht="15" customHeight="1" thickBot="1" x14ac:dyDescent="0.3">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48.744642857142857</v>
      </c>
      <c r="BA66" s="480">
        <f ca="1">INDEX(WP_BIN!$T$86:$CG$86,1,$S66)</f>
        <v>52.5</v>
      </c>
      <c r="BB66" s="480">
        <f ca="1">INDEX(WP_BIN!$T$47:$CG$47,1,$S66)</f>
        <v>2.4277400279784849</v>
      </c>
      <c r="BC66" s="480">
        <f ca="1">INDEX(WP_BIN!$T$54:$CG$54,1,$S66)</f>
        <v>1.9231834081144084</v>
      </c>
      <c r="BE66" s="217"/>
      <c r="BG66" s="165" t="s">
        <v>3931</v>
      </c>
      <c r="BH66" s="75" t="b">
        <f>IF(AND(Speicher,Heizung),TRUE,FALSE)</f>
        <v>1</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49.280357142857149</v>
      </c>
      <c r="BA67" s="480">
        <f ca="1">INDEX(WP_BIN!$T$86:$CG$86,1,$S67)</f>
        <v>53.0625</v>
      </c>
      <c r="BB67" s="480">
        <f ca="1">INDEX(WP_BIN!$T$47:$CG$47,1,$S67)</f>
        <v>2.4767511106889066</v>
      </c>
      <c r="BC67" s="480">
        <f ca="1">INDEX(WP_BIN!$T$54:$CG$54,1,$S67)</f>
        <v>1.9470088276694832</v>
      </c>
      <c r="BE67" s="217"/>
      <c r="BG67" s="139" t="s">
        <v>3932</v>
      </c>
      <c r="BH67" s="172">
        <f>J24</f>
        <v>4</v>
      </c>
      <c r="DC67" s="5"/>
      <c r="DD67" s="5"/>
      <c r="DE67" s="5"/>
      <c r="DF67" s="5"/>
      <c r="DG67" s="5"/>
    </row>
    <row r="68" spans="2:111" ht="15" hidden="1" customHeight="1" x14ac:dyDescent="0.25">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49.816071428571433</v>
      </c>
      <c r="BA68" s="480">
        <f ca="1">INDEX(WP_BIN!$T$86:$CG$86,1,$S68)</f>
        <v>53.625</v>
      </c>
      <c r="BB68" s="480">
        <f ca="1">INDEX(WP_BIN!$T$47:$CG$47,1,$S68)</f>
        <v>2.5262944301900552</v>
      </c>
      <c r="BC68" s="480">
        <f ca="1">INDEX(WP_BIN!$T$54:$CG$54,1,$S68)</f>
        <v>1.9708920444180358</v>
      </c>
      <c r="BE68" s="217"/>
      <c r="BG68" s="16" t="s">
        <v>718</v>
      </c>
      <c r="BH68" s="174">
        <v>0</v>
      </c>
      <c r="DC68" s="5"/>
      <c r="DD68" s="5"/>
      <c r="DE68" s="5"/>
      <c r="DF68" s="5"/>
      <c r="DG68" s="5"/>
    </row>
    <row r="69" spans="2:111" ht="15.65" hidden="1" customHeight="1" x14ac:dyDescent="0.25">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50.351785714285711</v>
      </c>
      <c r="BA69" s="480">
        <f ca="1">INDEX(WP_BIN!$T$86:$CG$86,1,$S69)</f>
        <v>54.1875</v>
      </c>
      <c r="BB69" s="480">
        <f ca="1">INDEX(WP_BIN!$T$47:$CG$47,1,$S69)</f>
        <v>2.5763905401418707</v>
      </c>
      <c r="BC69" s="480">
        <f ca="1">INDEX(WP_BIN!$T$54:$CG$54,1,$S69)</f>
        <v>1.9948353398282295</v>
      </c>
      <c r="BE69" s="217"/>
      <c r="BG69" s="20" t="str">
        <f>IF(elZusatz,Sprache!B120,"")</f>
        <v>Elektro Durchlauferhitzer</v>
      </c>
      <c r="BH69" s="175">
        <f>IF(elZusatz,Z142,0)</f>
        <v>0.02</v>
      </c>
      <c r="DC69" s="5"/>
      <c r="DD69" s="5"/>
      <c r="DE69" s="5"/>
      <c r="DF69" s="5"/>
      <c r="DG69" s="5"/>
    </row>
    <row r="70" spans="2:111" ht="15.65" hidden="1" customHeight="1" x14ac:dyDescent="0.3">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50.887499999999996</v>
      </c>
      <c r="BA70" s="480">
        <f ca="1">INDEX(WP_BIN!$T$86:$CG$86,1,$S70)</f>
        <v>54.75</v>
      </c>
      <c r="BB70" s="480">
        <f ca="1">INDEX(WP_BIN!$T$47:$CG$47,1,$S70)</f>
        <v>2.6270620087395318</v>
      </c>
      <c r="BC70" s="480">
        <f ca="1">INDEX(WP_BIN!$T$54:$CG$54,1,$S70)</f>
        <v>2.0188411170465295</v>
      </c>
      <c r="BE70" s="217"/>
      <c r="BG70" s="20" t="str">
        <f>IF(AND(elZusatz,Speicher),Sprache!B121,"")</f>
        <v>Elektro-Einsatz im Speicher</v>
      </c>
      <c r="BH70" s="175">
        <f>IF(AND(elZusatz,Speicher),Z143,0)</f>
        <v>0.04</v>
      </c>
      <c r="DC70" s="5"/>
      <c r="DD70" s="5"/>
      <c r="DE70" s="5"/>
      <c r="DF70" s="5"/>
      <c r="DG70" s="5"/>
    </row>
    <row r="71" spans="2:111" ht="15.65"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51.42321428571428</v>
      </c>
      <c r="BA71" s="480">
        <f ca="1">INDEX(WP_BIN!$T$86:$CG$86,1,$S71)</f>
        <v>55.3125</v>
      </c>
      <c r="BB71" s="480">
        <f ca="1">INDEX(WP_BIN!$T$47:$CG$47,1,$S71)</f>
        <v>2.6514077101009677</v>
      </c>
      <c r="BC71" s="480">
        <f ca="1">INDEX(WP_BIN!$T$54:$CG$54,1,$S71)</f>
        <v>2.0371814464015343</v>
      </c>
      <c r="BE71" s="217"/>
      <c r="BG71" s="20" t="str">
        <f>IF(AND(elZusatz,Speicher),Sprache!B122,"")</f>
        <v>Elektro-Einsatz gesperrt bei Speicher-Ladung</v>
      </c>
      <c r="BH71" s="175">
        <f>IF(AND(elZusatz,Speicher),Z144,0)</f>
        <v>0.01</v>
      </c>
      <c r="DC71" s="5"/>
      <c r="DD71" s="5"/>
      <c r="DE71" s="5"/>
      <c r="DF71" s="5"/>
      <c r="DG71" s="5"/>
    </row>
    <row r="72" spans="2:111" ht="15.65"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51.958928571428565</v>
      </c>
      <c r="BA72" s="480">
        <f ca="1">INDEX(WP_BIN!$T$86:$CG$86,1,$S72)</f>
        <v>55.875</v>
      </c>
      <c r="BB72" s="480">
        <f ca="1">INDEX(WP_BIN!$T$47:$CG$47,1,$S72)</f>
        <v>2.6759336925544641</v>
      </c>
      <c r="BC72" s="480">
        <f ca="1">INDEX(WP_BIN!$T$54:$CG$54,1,$S72)</f>
        <v>2.0555453911590633</v>
      </c>
      <c r="BE72" s="217"/>
      <c r="BG72" s="20"/>
      <c r="BH72" s="175"/>
      <c r="DC72" s="5"/>
      <c r="DD72" s="5"/>
      <c r="DE72" s="5"/>
      <c r="DF72" s="5"/>
      <c r="DG72" s="5"/>
    </row>
    <row r="73" spans="2:111" ht="15.65"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52.494642857142857</v>
      </c>
      <c r="BA73" s="480">
        <f ca="1">INDEX(WP_BIN!$T$86:$CG$86,1,$S73)</f>
        <v>56.4375</v>
      </c>
      <c r="BB73" s="480">
        <f ca="1">INDEX(WP_BIN!$T$47:$CG$47,1,$S73)</f>
        <v>2.7006546047161706</v>
      </c>
      <c r="BC73" s="480">
        <f ca="1">INDEX(WP_BIN!$T$54:$CG$54,1,$S73)</f>
        <v>2.0739339352942232</v>
      </c>
      <c r="BE73" s="217"/>
      <c r="BG73" s="25"/>
      <c r="BH73" s="186"/>
      <c r="DC73" s="5"/>
      <c r="DD73" s="5"/>
      <c r="DE73" s="5"/>
      <c r="DF73" s="5"/>
      <c r="DG73" s="5"/>
    </row>
    <row r="74" spans="2:111" ht="15.65"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53.030357142857142</v>
      </c>
      <c r="BA74" s="480">
        <f ca="1">INDEX(WP_BIN!$T$86:$CG$86,1,$S74)</f>
        <v>57</v>
      </c>
      <c r="BB74" s="480">
        <f ca="1">INDEX(WP_BIN!$T$47:$CG$47,1,$S74)</f>
        <v>2.7255866487915057</v>
      </c>
      <c r="BC74" s="480">
        <f ca="1">INDEX(WP_BIN!$T$54:$CG$54,1,$S74)</f>
        <v>2.092348118217334</v>
      </c>
      <c r="BE74" s="217"/>
      <c r="BG74" s="470" t="str">
        <f>INDEX(BG68:BG73,BH67,1)</f>
        <v>Elektro-Einsatz gesperrt bei Speicher-Ladung</v>
      </c>
      <c r="BH74" s="189">
        <f>INDEX(BH68:BH73,BH67,1)</f>
        <v>0.01</v>
      </c>
      <c r="DC74" s="5"/>
      <c r="DD74" s="5"/>
      <c r="DE74" s="5"/>
    </row>
    <row r="75" spans="2:111" ht="15.65" hidden="1" customHeight="1" x14ac:dyDescent="0.25">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53.566071428571426</v>
      </c>
      <c r="BA75" s="480">
        <f ca="1">INDEX(WP_BIN!$T$86:$CG$86,1,$S75)</f>
        <v>57.5625</v>
      </c>
      <c r="BB75" s="480">
        <f ca="1">INDEX(WP_BIN!$T$47:$CG$47,1,$S75)</f>
        <v>2.750747791730205</v>
      </c>
      <c r="BC75" s="480">
        <f ca="1">INDEX(WP_BIN!$T$54:$CG$54,1,$S75)</f>
        <v>2.1107890387335972</v>
      </c>
      <c r="BE75" s="217"/>
      <c r="BH75" s="19"/>
      <c r="DC75" s="5"/>
      <c r="DD75" s="5"/>
      <c r="DE75" s="5"/>
    </row>
    <row r="76" spans="2:111" ht="14.5"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54.101785714285711</v>
      </c>
      <c r="BA76" s="480">
        <f ca="1">INDEX(WP_BIN!$T$86:$CG$86,1,$S76)</f>
        <v>58.125</v>
      </c>
      <c r="BB76" s="480">
        <f ca="1">INDEX(WP_BIN!$T$47:$CG$47,1,$S76)</f>
        <v>2.776158011782472</v>
      </c>
      <c r="BC76" s="480">
        <f ca="1">INDEX(WP_BIN!$T$54:$CG$54,1,$S76)</f>
        <v>2.1292578593470592</v>
      </c>
      <c r="BE76" s="217"/>
      <c r="BG76" s="192" t="s">
        <v>3943</v>
      </c>
      <c r="BH76" s="193" t="s">
        <v>3944</v>
      </c>
      <c r="DC76" s="5"/>
      <c r="DD76" s="5"/>
      <c r="DE76" s="5"/>
    </row>
    <row r="77" spans="2:111" ht="15.65"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54.63750000000001</v>
      </c>
      <c r="BA77" s="480">
        <f ca="1">INDEX(WP_BIN!$T$86:$CG$86,1,$S77)</f>
        <v>58.6875</v>
      </c>
      <c r="BB77" s="480">
        <f ca="1">INDEX(WP_BIN!$T$47:$CG$47,1,$S77)</f>
        <v>2.8018395875796176</v>
      </c>
      <c r="BC77" s="480">
        <f ca="1">INDEX(WP_BIN!$T$54:$CG$54,1,$S77)</f>
        <v>2.1477558109443637</v>
      </c>
      <c r="BE77" s="217"/>
      <c r="BG77" s="16"/>
      <c r="BH77" s="24">
        <v>1</v>
      </c>
      <c r="DC77" s="5"/>
      <c r="DD77" s="5"/>
      <c r="DE77" s="5"/>
    </row>
    <row r="78" spans="2:111" ht="15.65" hidden="1" customHeight="1" x14ac:dyDescent="0.25">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32.979765967820619</v>
      </c>
      <c r="AZ78" s="480">
        <f ca="1">INDEX(WP_BIN!$T$79:$CG$79,1,$S78)</f>
        <v>55.196964895173096</v>
      </c>
      <c r="BA78" s="480">
        <f ca="1">INDEX(WP_BIN!$T$86:$CG$86,1,$S78)</f>
        <v>59.25</v>
      </c>
      <c r="BB78" s="480">
        <f ca="1">INDEX(WP_BIN!$T$47:$CG$47,1,$S78)</f>
        <v>2.8210924873670602</v>
      </c>
      <c r="BC78" s="480">
        <f ca="1">INDEX(WP_BIN!$T$54:$CG$54,1,$S78)</f>
        <v>2.1662841978979208</v>
      </c>
      <c r="BE78" s="217"/>
      <c r="BG78" s="20" t="str">
        <f>IF(WW,Sprache!B123,"")</f>
        <v>kein Elektro-Heizstab</v>
      </c>
      <c r="BH78" s="29">
        <v>1</v>
      </c>
      <c r="DC78" s="5"/>
      <c r="DD78" s="5"/>
      <c r="DE78" s="5"/>
    </row>
    <row r="79" spans="2:111" ht="15.65" hidden="1" customHeight="1" x14ac:dyDescent="0.25">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33.029687415352981</v>
      </c>
      <c r="AZ79" s="480">
        <f ca="1">INDEX(WP_BIN!$T$79:$CG$79,1,$S79)</f>
        <v>56.525589272493221</v>
      </c>
      <c r="BA79" s="480">
        <f ca="1">INDEX(WP_BIN!$T$86:$CG$86,1,$S79)</f>
        <v>60.738095238095234</v>
      </c>
      <c r="BB79" s="480">
        <f ca="1">INDEX(WP_BIN!$T$47:$CG$47,1,$S79)</f>
        <v>3.0461505035026355</v>
      </c>
      <c r="BC79" s="480">
        <f ca="1">INDEX(WP_BIN!$T$54:$CG$54,1,$S79)</f>
        <v>2.2196871396148268</v>
      </c>
      <c r="BE79" s="217"/>
      <c r="BG79" s="20" t="str">
        <f>IF(WW,Sprache!B124,"")</f>
        <v>Elektro-Einsatz im Parallelbetrieb</v>
      </c>
      <c r="BH79" s="198">
        <f>1-Z145</f>
        <v>0.95</v>
      </c>
      <c r="DC79" s="5"/>
      <c r="DD79" s="5"/>
      <c r="DE79" s="5"/>
    </row>
    <row r="80" spans="2:111" ht="15.65" hidden="1" customHeight="1" x14ac:dyDescent="0.25">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33.079608862885351</v>
      </c>
      <c r="AZ80" s="480">
        <f ca="1">INDEX(WP_BIN!$T$79:$CG$79,1,$S80)</f>
        <v>57.854831724878053</v>
      </c>
      <c r="BA80" s="480">
        <f ca="1">INDEX(WP_BIN!$T$86:$CG$86,1,$S80)</f>
        <v>62.226190476190467</v>
      </c>
      <c r="BB80" s="480">
        <f ca="1">INDEX(WP_BIN!$T$47:$CG$47,1,$S80)</f>
        <v>3.2705513786987086</v>
      </c>
      <c r="BC80" s="480">
        <f ca="1">INDEX(WP_BIN!$T$54:$CG$54,1,$S80)</f>
        <v>2.2735512902203214</v>
      </c>
      <c r="BE80" s="217"/>
      <c r="BG80" s="20" t="str">
        <f>IF(WW,Sprache!B125,"")</f>
        <v>Elektroeinsatz zur Nachwärmung</v>
      </c>
      <c r="BH80" s="198">
        <f>1-Z146</f>
        <v>1</v>
      </c>
      <c r="DC80" s="5"/>
      <c r="DD80" s="5"/>
      <c r="DE80" s="5"/>
    </row>
    <row r="81" spans="2:109" ht="15.65" hidden="1" customHeight="1" x14ac:dyDescent="0.25">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33.129530310417721</v>
      </c>
      <c r="AZ81" s="480">
        <f ca="1">INDEX(WP_BIN!$T$79:$CG$79,1,$S81)</f>
        <v>59.184692252327551</v>
      </c>
      <c r="BA81" s="480">
        <f ca="1">INDEX(WP_BIN!$T$86:$CG$86,1,$S81)</f>
        <v>63.714285714285715</v>
      </c>
      <c r="BB81" s="480">
        <f ca="1">INDEX(WP_BIN!$T$47:$CG$47,1,$S81)</f>
        <v>3.4942935669141502</v>
      </c>
      <c r="BC81" s="480">
        <f ca="1">INDEX(WP_BIN!$T$54:$CG$54,1,$S81)</f>
        <v>2.3278982688810577</v>
      </c>
      <c r="BE81" s="217"/>
      <c r="BG81" s="20" t="str">
        <f>IF(WW,Sprache!B152,"")</f>
        <v>tägliche Legionellenschaltung</v>
      </c>
      <c r="BH81" s="525">
        <v>1</v>
      </c>
      <c r="DC81" s="5"/>
      <c r="DD81" s="5"/>
      <c r="DE81" s="5"/>
    </row>
    <row r="82" spans="2:109" ht="15.65"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33.17945175795009</v>
      </c>
      <c r="AZ82" s="480">
        <f ca="1">INDEX(WP_BIN!$T$79:$CG$79,1,$S82)</f>
        <v>60.515170854841756</v>
      </c>
      <c r="BA82" s="480">
        <f ca="1">INDEX(WP_BIN!$T$86:$CG$86,1,$S82)</f>
        <v>65.202380952380949</v>
      </c>
      <c r="BB82" s="480">
        <f ca="1">INDEX(WP_BIN!$T$47:$CG$47,1,$S82)</f>
        <v>3.7173753964356244</v>
      </c>
      <c r="BC82" s="480">
        <f ca="1">INDEX(WP_BIN!$T$54:$CG$54,1,$S82)</f>
        <v>2.3827510674091892</v>
      </c>
      <c r="BE82" s="217"/>
      <c r="BG82" s="25" t="str">
        <f>IF(WW,Sprache!B153,"")</f>
        <v>wöchentliche Legionellenschaltung</v>
      </c>
      <c r="BH82" s="525">
        <v>1</v>
      </c>
      <c r="DC82" s="5"/>
      <c r="DD82" s="5"/>
      <c r="DE82" s="5"/>
    </row>
    <row r="83" spans="2:109" ht="15.75" hidden="1" customHeight="1" x14ac:dyDescent="0.25">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33.229373205482453</v>
      </c>
      <c r="AZ83" s="480">
        <f ca="1">INDEX(WP_BIN!$T$79:$CG$79,1,$S83)</f>
        <v>61.84626753242064</v>
      </c>
      <c r="BA83" s="480">
        <f ca="1">INDEX(WP_BIN!$T$86:$CG$86,1,$S83)</f>
        <v>66.69047619047619</v>
      </c>
      <c r="BB83" s="480">
        <f ca="1">INDEX(WP_BIN!$T$47:$CG$47,1,$S83)</f>
        <v>3.9397950529317165</v>
      </c>
      <c r="BC83" s="480">
        <f ca="1">INDEX(WP_BIN!$T$54:$CG$54,1,$S83)</f>
        <v>2.438134160959589</v>
      </c>
      <c r="BE83" s="217"/>
      <c r="BG83" s="225">
        <f>J40</f>
        <v>6</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33.279294653014823</v>
      </c>
      <c r="AZ84" s="480">
        <f ca="1">INDEX(WP_BIN!$T$79:$CG$79,1,$S84)</f>
        <v>63.177982285064203</v>
      </c>
      <c r="BA84" s="480">
        <f ca="1">INDEX(WP_BIN!$T$86:$CG$86,1,$S84)</f>
        <v>68.178571428571431</v>
      </c>
      <c r="BB84" s="480">
        <f ca="1">INDEX(WP_BIN!$T$47:$CG$47,1,$S84)</f>
        <v>4.1615505596890543</v>
      </c>
      <c r="BC84" s="480">
        <f ca="1">INDEX(WP_BIN!$T$54:$CG$54,1,$S84)</f>
        <v>2.4940736296153228</v>
      </c>
      <c r="BE84" s="217"/>
      <c r="BG84" s="165" t="str">
        <f>INDEX(BG77:BG82,BG83,1)</f>
        <v>wöchentliche Legionellenschaltung</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33.329216100547185</v>
      </c>
      <c r="AZ85" s="480">
        <f ca="1">INDEX(WP_BIN!$T$79:$CG$79,1,$S85)</f>
        <v>64.510315112772446</v>
      </c>
      <c r="BA85" s="480">
        <f ca="1">INDEX(WP_BIN!$T$86:$CG$86,1,$S85)</f>
        <v>69.666666666666671</v>
      </c>
      <c r="BB85" s="480">
        <f ca="1">INDEX(WP_BIN!$T$47:$CG$47,1,$S85)</f>
        <v>4.3826397544681068</v>
      </c>
      <c r="BC85" s="480">
        <f ca="1">INDEX(WP_BIN!$T$54:$CG$54,1,$S85)</f>
        <v>2.5505972921316542</v>
      </c>
      <c r="BE85" s="217"/>
      <c r="BG85" s="165" t="b">
        <f>IF(BG83&gt;2,TRUE,FALSE)</f>
        <v>1</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33.379137548079555</v>
      </c>
      <c r="AZ86" s="480">
        <f ca="1">INDEX(WP_BIN!$T$79:$CG$79,1,$S86)</f>
        <v>65.843266015545396</v>
      </c>
      <c r="BA86" s="480">
        <f ca="1">INDEX(WP_BIN!$T$86:$CG$86,1,$S86)</f>
        <v>71.154761904761898</v>
      </c>
      <c r="BB86" s="480">
        <f ca="1">INDEX(WP_BIN!$T$47:$CG$47,1,$S86)</f>
        <v>4.6030602622843571</v>
      </c>
      <c r="BC86" s="480">
        <f ca="1">INDEX(WP_BIN!$T$54:$CG$54,1,$S86)</f>
        <v>2.6077348532811566</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33.429058995611925</v>
      </c>
      <c r="AZ87" s="480">
        <f ca="1">INDEX(WP_BIN!$T$79:$CG$79,1,$S87)</f>
        <v>67.176834993383025</v>
      </c>
      <c r="BA87" s="480">
        <f ca="1">INDEX(WP_BIN!$T$86:$CG$86,1,$S87)</f>
        <v>72.642857142857139</v>
      </c>
      <c r="BB87" s="480">
        <f ca="1">INDEX(WP_BIN!$T$47:$CG$47,1,$S87)</f>
        <v>4.8228094632526401</v>
      </c>
      <c r="BC87" s="480">
        <f ca="1">INDEX(WP_BIN!$T$54:$CG$54,1,$S87)</f>
        <v>2.6655180664414093</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33.532374451487108</v>
      </c>
      <c r="AZ88" s="480">
        <f ca="1">INDEX(WP_BIN!$T$79:$CG$79,1,$S88)</f>
        <v>69.152053507000076</v>
      </c>
      <c r="BA88" s="480">
        <f ca="1">INDEX(WP_BIN!$T$86:$CG$86,1,$S88)</f>
        <v>73.984285714285718</v>
      </c>
      <c r="BB88" s="480">
        <f ca="1">INDEX(WP_BIN!$T$47:$CG$47,1,$S88)</f>
        <v>4.9250040573443545</v>
      </c>
      <c r="BC88" s="480">
        <f ca="1">INDEX(WP_BIN!$T$54:$CG$54,1,$S88)</f>
        <v>2.7386488666464044</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33.635689907362284</v>
      </c>
      <c r="AZ89" s="480">
        <f ca="1">INDEX(WP_BIN!$T$79:$CG$79,1,$S89)</f>
        <v>71.122489990945198</v>
      </c>
      <c r="BA89" s="480">
        <f ca="1">INDEX(WP_BIN!$T$86:$CG$86,1,$S89)</f>
        <v>75.325714285714298</v>
      </c>
      <c r="BB89" s="480">
        <f ca="1">INDEX(WP_BIN!$T$47:$CG$47,1,$S89)</f>
        <v>5.0264651079673994</v>
      </c>
      <c r="BC89" s="480">
        <f ca="1">INDEX(WP_BIN!$T$54:$CG$54,1,$S89)</f>
        <v>2.812086447403682</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33.739005363237467</v>
      </c>
      <c r="AZ90" s="480">
        <f ca="1">INDEX(WP_BIN!$T$79:$CG$79,1,$S90)</f>
        <v>73.088144445218362</v>
      </c>
      <c r="BA90" s="480">
        <f ca="1">INDEX(WP_BIN!$T$86:$CG$86,1,$S90)</f>
        <v>76.667142857142863</v>
      </c>
      <c r="BB90" s="480">
        <f ca="1">INDEX(WP_BIN!$T$47:$CG$47,1,$S90)</f>
        <v>5.127159998694987</v>
      </c>
      <c r="BC90" s="480">
        <f ca="1">INDEX(WP_BIN!$T$54:$CG$54,1,$S90)</f>
        <v>2.8858475421979137</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33.842320819112651</v>
      </c>
      <c r="AZ91" s="480">
        <f ca="1">INDEX(WP_BIN!$T$79:$CG$79,1,$S91)</f>
        <v>75.049016869819596</v>
      </c>
      <c r="BA91" s="480">
        <f ca="1">INDEX(WP_BIN!$T$86:$CG$86,1,$S91)</f>
        <v>78.008571428571429</v>
      </c>
      <c r="BB91" s="480">
        <f ca="1">INDEX(WP_BIN!$T$47:$CG$47,1,$S91)</f>
        <v>5.2270519714252321</v>
      </c>
      <c r="BC91" s="480">
        <f ca="1">INDEX(WP_BIN!$T$54:$CG$54,1,$S91)</f>
        <v>2.9599501240311499</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33.945636274987834</v>
      </c>
      <c r="AZ92" s="480">
        <f ca="1">INDEX(WP_BIN!$T$79:$CG$79,1,$S92)</f>
        <v>77.005107264748887</v>
      </c>
      <c r="BA92" s="480">
        <f ca="1">INDEX(WP_BIN!$T$86:$CG$86,1,$S92)</f>
        <v>79.349999999999994</v>
      </c>
      <c r="BB92" s="480">
        <f ca="1">INDEX(WP_BIN!$T$47:$CG$47,1,$S92)</f>
        <v>5.326099437257291</v>
      </c>
      <c r="BC92" s="480">
        <f ca="1">INDEX(WP_BIN!$T$54:$CG$54,1,$S92)</f>
        <v>3.0344135223584314</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33.874207703559257</v>
      </c>
      <c r="AZ93" s="480">
        <f ca="1">INDEX(WP_BIN!$T$79:$CG$79,1,$S93)</f>
        <v>76.998678693320315</v>
      </c>
      <c r="BA93" s="480">
        <f ca="1">INDEX(WP_BIN!$T$86:$CG$86,1,$S93)</f>
        <v>79.350000000000009</v>
      </c>
      <c r="BB93" s="480">
        <f ca="1">INDEX(WP_BIN!$T$47:$CG$47,1,$S93)</f>
        <v>5.3420578977723991</v>
      </c>
      <c r="BC93" s="480">
        <f ca="1">INDEX(WP_BIN!$T$54:$CG$54,1,$S93)</f>
        <v>3.0394884471908501</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33.802779132130681</v>
      </c>
      <c r="AZ94" s="480">
        <f ca="1">INDEX(WP_BIN!$T$79:$CG$79,1,$S94)</f>
        <v>76.992250121891757</v>
      </c>
      <c r="BA94" s="480">
        <f ca="1">INDEX(WP_BIN!$T$86:$CG$86,1,$S94)</f>
        <v>79.350000000000009</v>
      </c>
      <c r="BB94" s="480">
        <f ca="1">INDEX(WP_BIN!$T$47:$CG$47,1,$S94)</f>
        <v>5.3588999952410594</v>
      </c>
      <c r="BC94" s="480">
        <f ca="1">INDEX(WP_BIN!$T$54:$CG$54,1,$S94)</f>
        <v>3.0447623886833646</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33.731350560702111</v>
      </c>
      <c r="AZ95" s="480">
        <f ca="1">INDEX(WP_BIN!$T$79:$CG$79,1,$S95)</f>
        <v>76.985821550463186</v>
      </c>
      <c r="BA95" s="480">
        <f ca="1">INDEX(WP_BIN!$T$86:$CG$86,1,$S95)</f>
        <v>79.350000000000009</v>
      </c>
      <c r="BB95" s="480">
        <f ca="1">INDEX(WP_BIN!$T$47:$CG$47,1,$S95)</f>
        <v>5.3767458468506373</v>
      </c>
      <c r="BC95" s="480">
        <f ca="1">INDEX(WP_BIN!$T$54:$CG$54,1,$S95)</f>
        <v>3.0502472878355782</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33.659921989273542</v>
      </c>
      <c r="AZ96" s="480">
        <f ca="1">INDEX(WP_BIN!$T$79:$CG$79,1,$S96)</f>
        <v>76.979392979034614</v>
      </c>
      <c r="BA96" s="480">
        <f ca="1">INDEX(WP_BIN!$T$86:$CG$86,1,$S96)</f>
        <v>79.350000000000009</v>
      </c>
      <c r="BB96" s="480">
        <f ca="1">INDEX(WP_BIN!$T$47:$CG$47,1,$S96)</f>
        <v>5.3957382877813602</v>
      </c>
      <c r="BC96" s="480">
        <f ca="1">INDEX(WP_BIN!$T$54:$CG$54,1,$S96)</f>
        <v>3.0559560604225773</v>
      </c>
      <c r="BE96" s="217"/>
      <c r="DC96" s="5"/>
      <c r="DD96" s="5"/>
    </row>
    <row r="97" spans="2:108" ht="15.75" hidden="1" customHeight="1" x14ac:dyDescent="0.25">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33.588493417844965</v>
      </c>
      <c r="AZ97" s="480">
        <f ca="1">INDEX(WP_BIN!$T$79:$CG$79,1,$S97)</f>
        <v>76.972964407606057</v>
      </c>
      <c r="BA97" s="480">
        <f ca="1">INDEX(WP_BIN!$T$86:$CG$86,1,$S97)</f>
        <v>79.350000000000023</v>
      </c>
      <c r="BB97" s="480">
        <f ca="1">INDEX(WP_BIN!$T$47:$CG$47,1,$S97)</f>
        <v>5.4160485086322714</v>
      </c>
      <c r="BC97" s="480">
        <f ca="1">INDEX(WP_BIN!$T$54:$CG$54,1,$S97)</f>
        <v>3.0619026985340341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33.517064846416389</v>
      </c>
      <c r="AZ98" s="480">
        <f ca="1">INDEX(WP_BIN!$T$79:$CG$79,1,$S98)</f>
        <v>76.966535836177471</v>
      </c>
      <c r="BA98" s="480">
        <f ca="1">INDEX(WP_BIN!$T$86:$CG$86,1,$S98)</f>
        <v>79.350000000000009</v>
      </c>
      <c r="BB98" s="480">
        <f ca="1">INDEX(WP_BIN!$T$47:$CG$47,1,$S98)</f>
        <v>5.4378834592107248</v>
      </c>
      <c r="BC98" s="480">
        <f ca="1">INDEX(WP_BIN!$T$54:$CG$54,1,$S98)</f>
        <v>3.0681023850757656</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33.44563627498782</v>
      </c>
      <c r="AZ99" s="480">
        <f ca="1">INDEX(WP_BIN!$T$79:$CG$79,1,$S99)</f>
        <v>76.960107264748885</v>
      </c>
      <c r="BA99" s="480">
        <f ca="1">INDEX(WP_BIN!$T$86:$CG$86,1,$S99)</f>
        <v>79.350000000000009</v>
      </c>
      <c r="BB99" s="480">
        <f ca="1">INDEX(WP_BIN!$T$47:$CG$47,1,$S99)</f>
        <v>5.4614956999553383</v>
      </c>
      <c r="BC99" s="480">
        <f ca="1">INDEX(WP_BIN!$T$54:$CG$54,1,$S99)</f>
        <v>3.0745716232062676</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33.37420770355925</v>
      </c>
      <c r="AZ100" s="480">
        <f ca="1">INDEX(WP_BIN!$T$79:$CG$79,1,$S100)</f>
        <v>76.953678693320327</v>
      </c>
      <c r="BA100" s="480">
        <f ca="1">INDEX(WP_BIN!$T$86:$CG$86,1,$S100)</f>
        <v>79.350000000000009</v>
      </c>
      <c r="BB100" s="480">
        <f ca="1">INDEX(WP_BIN!$T$47:$CG$47,1,$S100)</f>
        <v>5.4871967000695214</v>
      </c>
      <c r="BC100" s="480">
        <f ca="1">INDEX(WP_BIN!$T$54:$CG$54,1,$S100)</f>
        <v>3.0813283830314591</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33.302779132130674</v>
      </c>
      <c r="AZ101" s="480">
        <f ca="1">INDEX(WP_BIN!$T$79:$CG$79,1,$S101)</f>
        <v>76.947250121891756</v>
      </c>
      <c r="BA101" s="480">
        <f ca="1">INDEX(WP_BIN!$T$86:$CG$86,1,$S101)</f>
        <v>79.350000000000009</v>
      </c>
      <c r="BB101" s="480">
        <f ca="1">INDEX(WP_BIN!$T$47:$CG$47,1,$S101)</f>
        <v>5.5153750763642702</v>
      </c>
      <c r="BC101" s="480">
        <f ca="1">INDEX(WP_BIN!$T$54:$CG$54,1,$S101)</f>
        <v>3.0883922683032505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33.231350560702097</v>
      </c>
      <c r="AZ102" s="480">
        <f ca="1">INDEX(WP_BIN!$T$79:$CG$79,1,$S102)</f>
        <v>76.940821550463184</v>
      </c>
      <c r="BA102" s="480">
        <f ca="1">INDEX(WP_BIN!$T$86:$CG$86,1,$S102)</f>
        <v>79.350000000000023</v>
      </c>
      <c r="BB102" s="480">
        <f ca="1">INDEX(WP_BIN!$T$47:$CG$47,1,$S102)</f>
        <v>5.5465220557576167</v>
      </c>
      <c r="BC102" s="480">
        <f ca="1">INDEX(WP_BIN!$T$54:$CG$54,1,$S102)</f>
        <v>3.0957847063783808</v>
      </c>
      <c r="BE102" s="217"/>
      <c r="DC102" s="5"/>
      <c r="DD102" s="5"/>
    </row>
    <row r="103" spans="2:108" ht="15.75" hidden="1" customHeight="1" x14ac:dyDescent="0.25">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33.159921989273528</v>
      </c>
      <c r="AZ103" s="480">
        <f ca="1">INDEX(WP_BIN!$T$79:$CG$79,1,$S103)</f>
        <v>76.934392979034612</v>
      </c>
      <c r="BA103" s="480">
        <f ca="1">INDEX(WP_BIN!$T$86:$CG$86,1,$S103)</f>
        <v>79.349999999999994</v>
      </c>
      <c r="BB103" s="480">
        <f ca="1">INDEX(WP_BIN!$T$47:$CG$47,1,$S103)</f>
        <v>5.5812677351579403</v>
      </c>
      <c r="BC103" s="480">
        <f ca="1">INDEX(WP_BIN!$T$54:$CG$54,1,$S103)</f>
        <v>3.1035291653142312</v>
      </c>
      <c r="BE103" s="217"/>
      <c r="DC103" s="5"/>
      <c r="DD103" s="5"/>
    </row>
    <row r="104" spans="2:108" ht="15.75" hidden="1" customHeight="1" x14ac:dyDescent="0.25">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33.088493417844958</v>
      </c>
      <c r="AZ104" s="480">
        <f ca="1">INDEX(WP_BIN!$T$79:$CG$79,1,$S104)</f>
        <v>76.927964407606041</v>
      </c>
      <c r="BA104" s="480">
        <f ca="1">INDEX(WP_BIN!$T$86:$CG$86,1,$S104)</f>
        <v>79.350000000000009</v>
      </c>
      <c r="BB104" s="480">
        <f ca="1">INDEX(WP_BIN!$T$47:$CG$47,1,$S104)</f>
        <v>5.6204338867110994</v>
      </c>
      <c r="BC104" s="480">
        <f ca="1">INDEX(WP_BIN!$T$54:$CG$54,1,$S104)</f>
        <v>3.1116514027347582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33.017064846416382</v>
      </c>
      <c r="AZ105" s="480">
        <f ca="1">INDEX(WP_BIN!$T$79:$CG$79,1,$S105)</f>
        <v>76.921535836177469</v>
      </c>
      <c r="BA105" s="480">
        <f ca="1">INDEX(WP_BIN!$T$86:$CG$86,1,$S105)</f>
        <v>79.349999999999994</v>
      </c>
      <c r="BB105" s="480">
        <f ca="1">INDEX(WP_BIN!$T$47:$CG$47,1,$S105)</f>
        <v>5.6651128413000142</v>
      </c>
      <c r="BC105" s="480">
        <f ca="1">INDEX(WP_BIN!$T$54:$CG$54,1,$S105)</f>
        <v>3.1201797520263104</v>
      </c>
      <c r="BE105" s="482"/>
      <c r="BF105" s="106"/>
      <c r="DC105" s="5"/>
      <c r="DD105" s="5"/>
    </row>
    <row r="106" spans="2:108" ht="15.75" customHeight="1" x14ac:dyDescent="0.25">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33.017064846416382</v>
      </c>
      <c r="AZ106" s="480">
        <f ca="1">INDEX(WP_BIN!$T$79:$CG$79,1,$S106)</f>
        <v>76.921535836177469</v>
      </c>
      <c r="BA106" s="480">
        <f ca="1">INDEX(WP_BIN!$T$86:$CG$86,1,$S106)</f>
        <v>79.349999999999994</v>
      </c>
      <c r="BB106" s="480">
        <f ca="1">INDEX(WP_BIN!$T$47:$CG$47,1,$S106)</f>
        <v>5.6651128413000142</v>
      </c>
      <c r="BC106" s="480">
        <f ca="1">INDEX(WP_BIN!$T$54:$CG$54,1,$S106)</f>
        <v>3.1201797520263104</v>
      </c>
      <c r="BE106" s="217"/>
      <c r="DC106" s="5"/>
      <c r="DD106" s="5"/>
    </row>
    <row r="107" spans="2:108" ht="15.75" customHeight="1" x14ac:dyDescent="0.25">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33.017064846416382</v>
      </c>
      <c r="AZ107" s="480">
        <f ca="1">INDEX(WP_BIN!$T$79:$CG$79,1,$S107)</f>
        <v>76.921535836177469</v>
      </c>
      <c r="BA107" s="480">
        <f ca="1">INDEX(WP_BIN!$T$86:$CG$86,1,$S107)</f>
        <v>79.349999999999994</v>
      </c>
      <c r="BB107" s="480">
        <f ca="1">INDEX(WP_BIN!$T$47:$CG$47,1,$S107)</f>
        <v>5.6651128413000142</v>
      </c>
      <c r="BC107" s="480">
        <f ca="1">INDEX(WP_BIN!$T$54:$CG$54,1,$S107)</f>
        <v>3.1201797520263104</v>
      </c>
      <c r="BE107" s="217"/>
      <c r="DC107" s="5"/>
      <c r="DD107" s="5"/>
    </row>
    <row r="108" spans="2:108" ht="15.75" customHeight="1" x14ac:dyDescent="0.25">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33.017064846416382</v>
      </c>
      <c r="AZ108" s="480">
        <f ca="1">INDEX(WP_BIN!$T$79:$CG$79,1,$S108)</f>
        <v>76.921535836177469</v>
      </c>
      <c r="BA108" s="480">
        <f ca="1">INDEX(WP_BIN!$T$86:$CG$86,1,$S108)</f>
        <v>79.349999999999994</v>
      </c>
      <c r="BB108" s="480">
        <f ca="1">INDEX(WP_BIN!$T$47:$CG$47,1,$S108)</f>
        <v>5.6651128413000142</v>
      </c>
      <c r="BC108" s="480">
        <f ca="1">INDEX(WP_BIN!$T$54:$CG$54,1,$S108)</f>
        <v>3.1201797520263104</v>
      </c>
      <c r="BE108" s="217"/>
      <c r="DC108" s="5"/>
      <c r="DD108" s="5"/>
    </row>
    <row r="109" spans="2:108" ht="15.75" customHeight="1" x14ac:dyDescent="0.25">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33.017064846416382</v>
      </c>
      <c r="AZ109" s="480">
        <f ca="1">INDEX(WP_BIN!$T$79:$CG$79,1,$S109)</f>
        <v>76.921535836177469</v>
      </c>
      <c r="BA109" s="480">
        <f ca="1">INDEX(WP_BIN!$T$86:$CG$86,1,$S109)</f>
        <v>79.349999999999994</v>
      </c>
      <c r="BB109" s="480">
        <f ca="1">INDEX(WP_BIN!$T$47:$CG$47,1,$S109)</f>
        <v>5.6651128413000142</v>
      </c>
      <c r="BC109" s="480">
        <f ca="1">INDEX(WP_BIN!$T$54:$CG$54,1,$S109)</f>
        <v>3.1201797520263104</v>
      </c>
      <c r="BE109" s="217"/>
      <c r="DC109" s="5"/>
      <c r="DD109" s="5"/>
    </row>
    <row r="110" spans="2:108" ht="15.75" customHeight="1" x14ac:dyDescent="0.25">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33.017064846416382</v>
      </c>
      <c r="AZ110" s="480">
        <f ca="1">INDEX(WP_BIN!$T$79:$CG$79,1,$S110)</f>
        <v>76.921535836177469</v>
      </c>
      <c r="BA110" s="480">
        <f ca="1">INDEX(WP_BIN!$T$86:$CG$86,1,$S110)</f>
        <v>79.349999999999994</v>
      </c>
      <c r="BB110" s="480">
        <f ca="1">INDEX(WP_BIN!$T$47:$CG$47,1,$S110)</f>
        <v>5.6651128413000142</v>
      </c>
      <c r="BC110" s="480">
        <f ca="1">INDEX(WP_BIN!$T$54:$CG$54,1,$S110)</f>
        <v>3.1201797520263104</v>
      </c>
      <c r="BE110" s="217"/>
      <c r="DC110" s="5"/>
      <c r="DD110" s="5"/>
    </row>
    <row r="111" spans="2:108" ht="15.75" customHeight="1" x14ac:dyDescent="0.25">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33.017064846416382</v>
      </c>
      <c r="AZ111" s="480">
        <f ca="1">INDEX(WP_BIN!$T$79:$CG$79,1,$S111)</f>
        <v>76.921535836177469</v>
      </c>
      <c r="BA111" s="480">
        <f ca="1">INDEX(WP_BIN!$T$86:$CG$86,1,$S111)</f>
        <v>79.349999999999994</v>
      </c>
      <c r="BB111" s="480">
        <f ca="1">INDEX(WP_BIN!$T$47:$CG$47,1,$S111)</f>
        <v>5.6651128413000142</v>
      </c>
      <c r="BC111" s="480">
        <f ca="1">INDEX(WP_BIN!$T$54:$CG$54,1,$S111)</f>
        <v>3.1201797520263104</v>
      </c>
      <c r="BE111" s="217"/>
      <c r="DC111" s="5"/>
      <c r="DD111" s="5"/>
    </row>
    <row r="112" spans="2:108" ht="15.75" customHeight="1" x14ac:dyDescent="0.25">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33.017064846416382</v>
      </c>
      <c r="AZ112" s="480">
        <f ca="1">INDEX(WP_BIN!$T$79:$CG$79,1,$S112)</f>
        <v>76.921535836177469</v>
      </c>
      <c r="BA112" s="480">
        <f ca="1">INDEX(WP_BIN!$T$86:$CG$86,1,$S112)</f>
        <v>79.349999999999994</v>
      </c>
      <c r="BB112" s="480">
        <f ca="1">INDEX(WP_BIN!$T$47:$CG$47,1,$S112)</f>
        <v>5.6651128413000142</v>
      </c>
      <c r="BC112" s="480">
        <f ca="1">INDEX(WP_BIN!$T$54:$CG$54,1,$S112)</f>
        <v>3.1201797520263104</v>
      </c>
      <c r="BE112" s="217"/>
      <c r="DC112" s="5"/>
      <c r="DD112" s="5"/>
    </row>
    <row r="113" spans="11:108" ht="15.75" customHeight="1" x14ac:dyDescent="0.25">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33.017064846416382</v>
      </c>
      <c r="AZ113" s="480">
        <f ca="1">INDEX(WP_BIN!$T$79:$CG$79,1,$S113)</f>
        <v>76.921535836177469</v>
      </c>
      <c r="BA113" s="480">
        <f ca="1">INDEX(WP_BIN!$T$86:$CG$86,1,$S113)</f>
        <v>79.349999999999994</v>
      </c>
      <c r="BB113" s="480">
        <f ca="1">INDEX(WP_BIN!$T$47:$CG$47,1,$S113)</f>
        <v>5.6651128413000142</v>
      </c>
      <c r="BC113" s="480">
        <f ca="1">INDEX(WP_BIN!$T$54:$CG$54,1,$S113)</f>
        <v>3.1201797520263104</v>
      </c>
      <c r="BE113" s="217"/>
      <c r="DC113" s="5"/>
      <c r="DD113" s="5"/>
    </row>
    <row r="114" spans="11:108" ht="15.75" customHeight="1" x14ac:dyDescent="0.25">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33.017064846416382</v>
      </c>
      <c r="AZ114" s="480">
        <f ca="1">INDEX(WP_BIN!$T$79:$CG$79,1,$S114)</f>
        <v>76.921535836177469</v>
      </c>
      <c r="BA114" s="480">
        <f ca="1">INDEX(WP_BIN!$T$86:$CG$86,1,$S114)</f>
        <v>79.349999999999994</v>
      </c>
      <c r="BB114" s="480">
        <f ca="1">INDEX(WP_BIN!$T$47:$CG$47,1,$S114)</f>
        <v>5.6651128413000142</v>
      </c>
      <c r="BC114" s="480">
        <f ca="1">INDEX(WP_BIN!$T$54:$CG$54,1,$S114)</f>
        <v>3.1201797520263104</v>
      </c>
      <c r="BE114" s="217"/>
      <c r="DC114" s="5"/>
      <c r="DD114" s="5"/>
    </row>
    <row r="115" spans="11:108" ht="15.75" customHeight="1" x14ac:dyDescent="0.25">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33.017064846416382</v>
      </c>
      <c r="AZ115" s="480">
        <f ca="1">INDEX(WP_BIN!$T$79:$CG$79,1,$S115)</f>
        <v>76.921535836177469</v>
      </c>
      <c r="BA115" s="480">
        <f ca="1">INDEX(WP_BIN!$T$86:$CG$86,1,$S115)</f>
        <v>79.349999999999994</v>
      </c>
      <c r="BB115" s="480">
        <f ca="1">INDEX(WP_BIN!$T$47:$CG$47,1,$S115)</f>
        <v>5.6651128413000142</v>
      </c>
      <c r="BC115" s="480">
        <f ca="1">INDEX(WP_BIN!$T$54:$CG$54,1,$S115)</f>
        <v>3.1201797520263104</v>
      </c>
      <c r="BE115" s="217"/>
      <c r="DC115" s="5"/>
      <c r="DD115" s="5"/>
    </row>
    <row r="116" spans="11:108" ht="15.75" customHeight="1" x14ac:dyDescent="0.25">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33.017064846416382</v>
      </c>
      <c r="AZ116" s="480">
        <f ca="1">INDEX(WP_BIN!$T$79:$CG$79,1,$S116)</f>
        <v>76.921535836177469</v>
      </c>
      <c r="BA116" s="480">
        <f ca="1">INDEX(WP_BIN!$T$86:$CG$86,1,$S116)</f>
        <v>79.349999999999994</v>
      </c>
      <c r="BB116" s="480">
        <f ca="1">INDEX(WP_BIN!$T$47:$CG$47,1,$S116)</f>
        <v>5.6651128413000142</v>
      </c>
      <c r="BC116" s="480">
        <f ca="1">INDEX(WP_BIN!$T$54:$CG$54,1,$S116)</f>
        <v>3.1201797520263104</v>
      </c>
      <c r="BE116" s="217"/>
      <c r="DC116" s="5"/>
      <c r="DD116" s="5"/>
    </row>
    <row r="117" spans="11:108" ht="15.75" customHeight="1" x14ac:dyDescent="0.25">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33.017064846416382</v>
      </c>
      <c r="AZ117" s="480">
        <f ca="1">INDEX(WP_BIN!$T$79:$CG$79,1,$S117)</f>
        <v>76.921535836177469</v>
      </c>
      <c r="BA117" s="480">
        <f ca="1">INDEX(WP_BIN!$T$86:$CG$86,1,$S117)</f>
        <v>79.349999999999994</v>
      </c>
      <c r="BB117" s="480">
        <f ca="1">INDEX(WP_BIN!$T$47:$CG$47,1,$S117)</f>
        <v>5.6651128413000142</v>
      </c>
      <c r="BC117" s="480">
        <f ca="1">INDEX(WP_BIN!$T$54:$CG$54,1,$S117)</f>
        <v>3.1201797520263104</v>
      </c>
      <c r="BE117" s="217"/>
      <c r="DC117" s="5"/>
      <c r="DD117" s="5"/>
    </row>
    <row r="118" spans="11:108" ht="15.75" customHeight="1" x14ac:dyDescent="0.25">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33.017064846416382</v>
      </c>
      <c r="AZ118" s="480">
        <f ca="1">INDEX(WP_BIN!$T$79:$CG$79,1,$S118)</f>
        <v>76.921535836177469</v>
      </c>
      <c r="BA118" s="480">
        <f ca="1">INDEX(WP_BIN!$T$86:$CG$86,1,$S118)</f>
        <v>79.349999999999994</v>
      </c>
      <c r="BB118" s="480">
        <f ca="1">INDEX(WP_BIN!$T$47:$CG$47,1,$S118)</f>
        <v>5.6651128413000142</v>
      </c>
      <c r="BC118" s="480">
        <f ca="1">INDEX(WP_BIN!$T$54:$CG$54,1,$S118)</f>
        <v>3.1201797520263104</v>
      </c>
      <c r="BE118" s="217"/>
      <c r="DC118" s="5"/>
      <c r="DD118" s="5"/>
    </row>
    <row r="119" spans="11:108" ht="15.75" customHeight="1" x14ac:dyDescent="0.25">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33.017064846416382</v>
      </c>
      <c r="AZ119" s="480">
        <f ca="1">INDEX(WP_BIN!$T$79:$CG$79,1,$S119)</f>
        <v>76.921535836177469</v>
      </c>
      <c r="BA119" s="480">
        <f ca="1">INDEX(WP_BIN!$T$86:$CG$86,1,$S119)</f>
        <v>79.349999999999994</v>
      </c>
      <c r="BB119" s="480">
        <f ca="1">INDEX(WP_BIN!$T$47:$CG$47,1,$S119)</f>
        <v>5.6651128413000142</v>
      </c>
      <c r="BC119" s="480">
        <f ca="1">INDEX(WP_BIN!$T$54:$CG$54,1,$S119)</f>
        <v>3.1201797520263104</v>
      </c>
      <c r="BE119" s="217"/>
      <c r="DC119" s="5"/>
      <c r="DD119" s="5"/>
    </row>
    <row r="120" spans="11:108" ht="15.75" customHeight="1" x14ac:dyDescent="0.25">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33.017064846416382</v>
      </c>
      <c r="AZ120" s="480">
        <f ca="1">INDEX(WP_BIN!$T$79:$CG$79,1,$S120)</f>
        <v>76.921535836177469</v>
      </c>
      <c r="BA120" s="480">
        <f ca="1">INDEX(WP_BIN!$T$86:$CG$86,1,$S120)</f>
        <v>79.349999999999994</v>
      </c>
      <c r="BB120" s="480">
        <f ca="1">INDEX(WP_BIN!$T$47:$CG$47,1,$S120)</f>
        <v>5.6651128413000142</v>
      </c>
      <c r="BC120" s="480">
        <f ca="1">INDEX(WP_BIN!$T$54:$CG$54,1,$S120)</f>
        <v>3.1201797520263104</v>
      </c>
      <c r="BE120" s="217"/>
      <c r="DC120" s="5"/>
      <c r="DD120" s="5"/>
    </row>
    <row r="121" spans="11:108" ht="15.75" customHeight="1" x14ac:dyDescent="0.25">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33.017064846416382</v>
      </c>
      <c r="AZ121" s="480">
        <f ca="1">INDEX(WP_BIN!$T$79:$CG$79,1,$S121)</f>
        <v>76.921535836177469</v>
      </c>
      <c r="BA121" s="480">
        <f ca="1">INDEX(WP_BIN!$T$86:$CG$86,1,$S121)</f>
        <v>79.349999999999994</v>
      </c>
      <c r="BB121" s="480">
        <f ca="1">INDEX(WP_BIN!$T$47:$CG$47,1,$S121)</f>
        <v>5.6651128413000142</v>
      </c>
      <c r="BC121" s="480">
        <f ca="1">INDEX(WP_BIN!$T$54:$CG$54,1,$S121)</f>
        <v>3.1201797520263104</v>
      </c>
      <c r="BE121" s="217"/>
      <c r="DC121" s="5"/>
      <c r="DD121" s="5"/>
    </row>
    <row r="122" spans="11:108" ht="15.75" customHeight="1" x14ac:dyDescent="0.25">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33.017064846416382</v>
      </c>
      <c r="AZ122" s="480">
        <f ca="1">INDEX(WP_BIN!$T$79:$CG$79,1,$S122)</f>
        <v>76.921535836177469</v>
      </c>
      <c r="BA122" s="480">
        <f ca="1">INDEX(WP_BIN!$T$86:$CG$86,1,$S122)</f>
        <v>79.349999999999994</v>
      </c>
      <c r="BB122" s="480">
        <f ca="1">INDEX(WP_BIN!$T$47:$CG$47,1,$S122)</f>
        <v>5.6651128413000142</v>
      </c>
      <c r="BC122" s="480">
        <f ca="1">INDEX(WP_BIN!$T$54:$CG$54,1,$S122)</f>
        <v>3.1201797520263104</v>
      </c>
      <c r="BE122" s="217"/>
      <c r="DC122" s="5"/>
      <c r="DD122" s="5"/>
    </row>
    <row r="123" spans="11:108" ht="15.75" customHeight="1" x14ac:dyDescent="0.25">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33.017064846416382</v>
      </c>
      <c r="AZ123" s="480">
        <f ca="1">INDEX(WP_BIN!$T$79:$CG$79,1,$S123)</f>
        <v>76.921535836177469</v>
      </c>
      <c r="BA123" s="480">
        <f ca="1">INDEX(WP_BIN!$T$86:$CG$86,1,$S123)</f>
        <v>79.349999999999994</v>
      </c>
      <c r="BB123" s="480">
        <f ca="1">INDEX(WP_BIN!$T$47:$CG$47,1,$S123)</f>
        <v>5.6651128413000142</v>
      </c>
      <c r="BC123" s="480">
        <f ca="1">INDEX(WP_BIN!$T$54:$CG$54,1,$S123)</f>
        <v>3.1201797520263104</v>
      </c>
      <c r="BE123" s="217"/>
      <c r="DC123" s="5"/>
      <c r="DD123" s="5"/>
    </row>
    <row r="124" spans="11:108" ht="15.75" customHeight="1" x14ac:dyDescent="0.25">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33.017064846416382</v>
      </c>
      <c r="AZ124" s="480">
        <f ca="1">INDEX(WP_BIN!$T$79:$CG$79,1,$S124)</f>
        <v>76.921535836177469</v>
      </c>
      <c r="BA124" s="480">
        <f ca="1">INDEX(WP_BIN!$T$86:$CG$86,1,$S124)</f>
        <v>79.349999999999994</v>
      </c>
      <c r="BB124" s="480">
        <f ca="1">INDEX(WP_BIN!$T$47:$CG$47,1,$S124)</f>
        <v>5.6651128413000142</v>
      </c>
      <c r="BC124" s="480">
        <f ca="1">INDEX(WP_BIN!$T$54:$CG$54,1,$S124)</f>
        <v>3.1201797520263104</v>
      </c>
      <c r="BE124" s="217"/>
      <c r="DC124" s="5"/>
      <c r="DD124" s="5"/>
    </row>
    <row r="125" spans="11:108" ht="15.75" customHeight="1" x14ac:dyDescent="0.25">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33.017064846416382</v>
      </c>
      <c r="AZ125" s="480">
        <f ca="1">INDEX(WP_BIN!$T$79:$CG$79,1,$S125)</f>
        <v>76.921535836177469</v>
      </c>
      <c r="BA125" s="480">
        <f ca="1">INDEX(WP_BIN!$T$86:$CG$86,1,$S125)</f>
        <v>79.349999999999994</v>
      </c>
      <c r="BB125" s="480">
        <f ca="1">INDEX(WP_BIN!$T$47:$CG$47,1,$S125)</f>
        <v>5.6651128413000142</v>
      </c>
      <c r="BC125" s="480">
        <f ca="1">INDEX(WP_BIN!$T$54:$CG$54,1,$S125)</f>
        <v>3.1201797520263104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5">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5">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5">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5">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3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3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3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3">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3">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3">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3">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3">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3">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3">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5" customHeight="1" x14ac:dyDescent="0.3">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3">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3">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3">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3">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3">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3">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3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3">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3">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3">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3">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3">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3">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3">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3">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3">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3">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3">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3">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3">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3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3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4296875" defaultRowHeight="12.5" x14ac:dyDescent="0.25"/>
  <cols>
    <col min="1" max="1" width="5.1796875" style="1143" customWidth="1"/>
    <col min="2" max="2" width="24.7265625" style="1143" customWidth="1"/>
    <col min="3" max="4" width="24.7265625" style="1141" customWidth="1"/>
    <col min="5" max="5" width="24.7265625" style="1143" customWidth="1"/>
    <col min="6" max="6" width="25.453125" style="1141" customWidth="1"/>
    <col min="7" max="16384" width="11.54296875" style="1143"/>
  </cols>
  <sheetData>
    <row r="2" spans="1:7" ht="19.899999999999999" customHeight="1" x14ac:dyDescent="0.3">
      <c r="A2" s="1258" t="s">
        <v>1226</v>
      </c>
      <c r="B2" s="1258"/>
      <c r="C2" s="1141">
        <v>1</v>
      </c>
      <c r="D2" s="1142" t="s">
        <v>76</v>
      </c>
      <c r="E2" s="1145" t="s">
        <v>5301</v>
      </c>
      <c r="G2" s="1143" t="s">
        <v>1227</v>
      </c>
    </row>
    <row r="3" spans="1:7" ht="19.899999999999999" customHeight="1" x14ac:dyDescent="0.3">
      <c r="A3" s="1144"/>
      <c r="B3" s="1144"/>
      <c r="D3" s="1142" t="s">
        <v>77</v>
      </c>
      <c r="E3" s="1145" t="s">
        <v>5398</v>
      </c>
      <c r="G3" s="1143" t="s">
        <v>74</v>
      </c>
    </row>
    <row r="4" spans="1:7" ht="19.899999999999999" customHeight="1" x14ac:dyDescent="0.3">
      <c r="A4" s="1146"/>
      <c r="B4" s="1147" t="s">
        <v>3470</v>
      </c>
      <c r="C4" s="1148" t="s">
        <v>1227</v>
      </c>
      <c r="D4" s="1149" t="s">
        <v>1228</v>
      </c>
      <c r="E4" s="1150" t="s">
        <v>1229</v>
      </c>
      <c r="F4" s="1149" t="s">
        <v>1697</v>
      </c>
      <c r="G4" s="1143" t="s">
        <v>75</v>
      </c>
    </row>
    <row r="5" spans="1:7" ht="19.899999999999999" customHeight="1" x14ac:dyDescent="0.3">
      <c r="A5" s="1151"/>
      <c r="B5" s="1146"/>
      <c r="C5" s="1152"/>
      <c r="D5" s="1153"/>
      <c r="E5" s="1154"/>
    </row>
    <row r="6" spans="1:7" ht="15.5" x14ac:dyDescent="0.35">
      <c r="A6" s="1155"/>
      <c r="B6" s="1156"/>
      <c r="C6" s="1157" t="s">
        <v>2705</v>
      </c>
      <c r="D6" s="1158"/>
      <c r="E6" s="1159"/>
    </row>
    <row r="7" spans="1:7" x14ac:dyDescent="0.25">
      <c r="A7" s="1160">
        <v>1</v>
      </c>
      <c r="B7" s="1161" t="str">
        <f t="shared" ref="B7:B38" si="0">IF(F7&lt;&gt;"",F7,INDEX($C$7:$F$713,A7,$C$2))</f>
        <v>WP</v>
      </c>
      <c r="C7" s="1162" t="s">
        <v>2086</v>
      </c>
      <c r="D7" s="1158" t="s">
        <v>3714</v>
      </c>
      <c r="E7" s="1159" t="s">
        <v>1515</v>
      </c>
    </row>
    <row r="8" spans="1:7" ht="23" x14ac:dyDescent="0.25">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x14ac:dyDescent="0.25">
      <c r="A9" s="1160">
        <v>3</v>
      </c>
      <c r="B9" s="1161" t="str">
        <f t="shared" si="0"/>
        <v>Projekt:</v>
      </c>
      <c r="C9" s="1162" t="s">
        <v>3473</v>
      </c>
      <c r="D9" s="1158" t="s">
        <v>3289</v>
      </c>
      <c r="E9" s="1159" t="s">
        <v>2536</v>
      </c>
    </row>
    <row r="10" spans="1:7" ht="13.15" customHeight="1" x14ac:dyDescent="0.25">
      <c r="A10" s="1160">
        <v>4</v>
      </c>
      <c r="B10" s="1161" t="str">
        <f t="shared" si="0"/>
        <v>Gebäudedaten</v>
      </c>
      <c r="C10" s="1162" t="s">
        <v>731</v>
      </c>
      <c r="D10" s="1163" t="s">
        <v>1230</v>
      </c>
      <c r="E10" s="1159" t="s">
        <v>2953</v>
      </c>
    </row>
    <row r="11" spans="1:7" x14ac:dyDescent="0.25">
      <c r="A11" s="1160">
        <v>5</v>
      </c>
      <c r="B11" s="1161" t="str">
        <f t="shared" si="0"/>
        <v>Klimastation</v>
      </c>
      <c r="C11" s="1162" t="s">
        <v>733</v>
      </c>
      <c r="D11" s="1158" t="s">
        <v>1232</v>
      </c>
      <c r="E11" s="1159" t="s">
        <v>1516</v>
      </c>
    </row>
    <row r="12" spans="1:7" ht="23" x14ac:dyDescent="0.25">
      <c r="A12" s="1160">
        <v>6</v>
      </c>
      <c r="B12" s="1161" t="str">
        <f t="shared" si="0"/>
        <v>Energiebezugsfläche EBF</v>
      </c>
      <c r="C12" s="1162" t="s">
        <v>2340</v>
      </c>
      <c r="D12" s="1158" t="s">
        <v>1231</v>
      </c>
      <c r="E12" s="1159" t="s">
        <v>1517</v>
      </c>
    </row>
    <row r="13" spans="1:7" x14ac:dyDescent="0.25">
      <c r="A13" s="1160">
        <v>7</v>
      </c>
      <c r="B13" s="1161" t="str">
        <f t="shared" si="0"/>
        <v>Gebäudekategorie</v>
      </c>
      <c r="C13" s="1162" t="s">
        <v>735</v>
      </c>
      <c r="D13" s="1158" t="s">
        <v>3674</v>
      </c>
      <c r="E13" s="1159" t="s">
        <v>1614</v>
      </c>
    </row>
    <row r="14" spans="1:7" ht="34.5" x14ac:dyDescent="0.25">
      <c r="A14" s="1160">
        <v>8</v>
      </c>
      <c r="B14" s="1161" t="str">
        <f t="shared" si="0"/>
        <v>Heizwärmebedarf nach SIA 380/1</v>
      </c>
      <c r="C14" s="1162" t="s">
        <v>740</v>
      </c>
      <c r="D14" s="1158" t="s">
        <v>1233</v>
      </c>
      <c r="E14" s="1159" t="s">
        <v>1615</v>
      </c>
    </row>
    <row r="15" spans="1:7" ht="23" x14ac:dyDescent="0.25">
      <c r="A15" s="1160">
        <v>9</v>
      </c>
      <c r="B15" s="1161" t="str">
        <f t="shared" si="0"/>
        <v>Transmissionswärmeverluste nach SIA 380/1</v>
      </c>
      <c r="C15" s="1162" t="s">
        <v>743</v>
      </c>
      <c r="D15" s="1158" t="s">
        <v>1234</v>
      </c>
      <c r="E15" s="1159" t="s">
        <v>3899</v>
      </c>
    </row>
    <row r="16" spans="1:7" ht="34.5" x14ac:dyDescent="0.25">
      <c r="A16" s="1160">
        <v>10</v>
      </c>
      <c r="B16" s="1161" t="str">
        <f t="shared" si="0"/>
        <v>Lüftungswärmeverluste nach SIA 380/1</v>
      </c>
      <c r="C16" s="1162" t="s">
        <v>749</v>
      </c>
      <c r="D16" s="1158" t="s">
        <v>1235</v>
      </c>
      <c r="E16" s="1159" t="s">
        <v>3900</v>
      </c>
    </row>
    <row r="17" spans="1:6" ht="34.5" x14ac:dyDescent="0.25">
      <c r="A17" s="1160">
        <v>11</v>
      </c>
      <c r="B17" s="1161" t="str">
        <f t="shared" si="0"/>
        <v>Heizung: Zusätzliche Verteilverluste</v>
      </c>
      <c r="C17" s="1162" t="s">
        <v>3644</v>
      </c>
      <c r="D17" s="1158" t="s">
        <v>1881</v>
      </c>
      <c r="E17" s="1159" t="s">
        <v>1616</v>
      </c>
    </row>
    <row r="18" spans="1:6" ht="23" x14ac:dyDescent="0.25">
      <c r="A18" s="1160">
        <v>12</v>
      </c>
      <c r="B18" s="1161" t="str">
        <f t="shared" si="0"/>
        <v>Sperrzeiten für Wärmepumpe</v>
      </c>
      <c r="C18" s="1162" t="s">
        <v>3648</v>
      </c>
      <c r="D18" s="1158" t="s">
        <v>1469</v>
      </c>
      <c r="E18" s="1159" t="s">
        <v>808</v>
      </c>
    </row>
    <row r="19" spans="1:6" ht="23.5" customHeight="1" x14ac:dyDescent="0.25">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23" x14ac:dyDescent="0.25">
      <c r="A20" s="1160">
        <v>14</v>
      </c>
      <c r="B20" s="1161" t="str">
        <f t="shared" si="0"/>
        <v>Warmwasserbedarf nach SIA 380/1</v>
      </c>
      <c r="C20" s="1162" t="s">
        <v>1396</v>
      </c>
      <c r="D20" s="1158" t="s">
        <v>1879</v>
      </c>
      <c r="E20" s="1159" t="s">
        <v>1617</v>
      </c>
    </row>
    <row r="21" spans="1:6" ht="34.5" x14ac:dyDescent="0.25">
      <c r="A21" s="1160">
        <v>15</v>
      </c>
      <c r="B21" s="1161" t="str">
        <f t="shared" si="0"/>
        <v>Warmwasser: Zusätzliche Speicher- und Verteilverluste</v>
      </c>
      <c r="C21" s="1162" t="s">
        <v>1400</v>
      </c>
      <c r="D21" s="1158" t="s">
        <v>1880</v>
      </c>
      <c r="E21" s="1159" t="s">
        <v>1618</v>
      </c>
    </row>
    <row r="22" spans="1:6" x14ac:dyDescent="0.25">
      <c r="A22" s="1160">
        <v>16</v>
      </c>
      <c r="B22" s="1161" t="str">
        <f t="shared" si="0"/>
        <v>Wärmepumpen-Anlage</v>
      </c>
      <c r="C22" s="1162" t="s">
        <v>1407</v>
      </c>
      <c r="D22" s="1158" t="s">
        <v>1236</v>
      </c>
      <c r="E22" s="1159" t="s">
        <v>3901</v>
      </c>
    </row>
    <row r="23" spans="1:6" ht="23" x14ac:dyDescent="0.25">
      <c r="A23" s="1160">
        <v>17</v>
      </c>
      <c r="B23" s="1161" t="str">
        <f t="shared" si="0"/>
        <v>Name und Typ der Wärmepumpe:</v>
      </c>
      <c r="C23" s="1162" t="s">
        <v>1412</v>
      </c>
      <c r="D23" s="1158" t="s">
        <v>1237</v>
      </c>
      <c r="E23" s="1159" t="s">
        <v>1619</v>
      </c>
    </row>
    <row r="24" spans="1:6" x14ac:dyDescent="0.25">
      <c r="A24" s="1160">
        <v>18</v>
      </c>
      <c r="B24" s="1161" t="str">
        <f t="shared" si="0"/>
        <v>auswählen -&gt;</v>
      </c>
      <c r="C24" s="1162" t="s">
        <v>1238</v>
      </c>
      <c r="D24" s="1158" t="s">
        <v>1239</v>
      </c>
      <c r="E24" s="1159" t="s">
        <v>521</v>
      </c>
    </row>
    <row r="25" spans="1:6" x14ac:dyDescent="0.25">
      <c r="A25" s="1160">
        <v>19</v>
      </c>
      <c r="B25" s="1161" t="str">
        <f t="shared" si="0"/>
        <v xml:space="preserve">   Fehler!</v>
      </c>
      <c r="C25" s="1162" t="s">
        <v>1240</v>
      </c>
      <c r="D25" s="1158" t="s">
        <v>73</v>
      </c>
      <c r="E25" s="1159" t="s">
        <v>1620</v>
      </c>
    </row>
    <row r="26" spans="1:6" x14ac:dyDescent="0.25">
      <c r="A26" s="1160">
        <v>20</v>
      </c>
      <c r="B26" s="1161" t="str">
        <f t="shared" si="0"/>
        <v>Wärmequelle:</v>
      </c>
      <c r="C26" s="1162" t="s">
        <v>3316</v>
      </c>
      <c r="D26" s="1158" t="s">
        <v>1514</v>
      </c>
      <c r="E26" s="1159" t="s">
        <v>753</v>
      </c>
    </row>
    <row r="27" spans="1:6" ht="23" x14ac:dyDescent="0.25">
      <c r="A27" s="1160">
        <v>21</v>
      </c>
      <c r="B27" s="1161" t="str">
        <f t="shared" si="0"/>
        <v>Einsatz (Heizung oder Warmwasser):</v>
      </c>
      <c r="C27" s="1162" t="s">
        <v>3347</v>
      </c>
      <c r="D27" s="1158" t="s">
        <v>1882</v>
      </c>
      <c r="E27" s="1159" t="s">
        <v>3902</v>
      </c>
    </row>
    <row r="28" spans="1:6" ht="23" x14ac:dyDescent="0.25">
      <c r="A28" s="1160">
        <v>22</v>
      </c>
      <c r="B28" s="1161" t="str">
        <f t="shared" si="0"/>
        <v>Betriebsweise der Wärmepumpen-Anlage:</v>
      </c>
      <c r="C28" s="1162" t="s">
        <v>3475</v>
      </c>
      <c r="D28" s="1158" t="s">
        <v>1241</v>
      </c>
      <c r="E28" s="1159" t="s">
        <v>50</v>
      </c>
    </row>
    <row r="29" spans="1:6" ht="23" x14ac:dyDescent="0.25">
      <c r="A29" s="1160">
        <v>23</v>
      </c>
      <c r="B29" s="1161" t="str">
        <f t="shared" si="0"/>
        <v>Heizungsspeicher</v>
      </c>
      <c r="C29" s="1162" t="s">
        <v>1242</v>
      </c>
      <c r="D29" s="1158" t="s">
        <v>1243</v>
      </c>
      <c r="E29" s="1159" t="s">
        <v>1621</v>
      </c>
    </row>
    <row r="30" spans="1:6" ht="23" x14ac:dyDescent="0.25">
      <c r="A30" s="1160">
        <v>24</v>
      </c>
      <c r="B30" s="1161" t="str">
        <f t="shared" si="0"/>
        <v>Steuerung des Elektro-Heizeinsatzes</v>
      </c>
      <c r="C30" s="1162" t="s">
        <v>1244</v>
      </c>
      <c r="D30" s="1158" t="s">
        <v>1883</v>
      </c>
      <c r="E30" s="1159" t="s">
        <v>1622</v>
      </c>
    </row>
    <row r="31" spans="1:6" x14ac:dyDescent="0.25">
      <c r="A31" s="1160">
        <v>25</v>
      </c>
      <c r="B31" s="1161" t="str">
        <f t="shared" si="0"/>
        <v>Solaranlage</v>
      </c>
      <c r="C31" s="1162" t="s">
        <v>119</v>
      </c>
      <c r="D31" s="1158" t="s">
        <v>3277</v>
      </c>
      <c r="E31" s="1159" t="s">
        <v>3903</v>
      </c>
    </row>
    <row r="32" spans="1:6" x14ac:dyDescent="0.25">
      <c r="A32" s="1160">
        <v>26</v>
      </c>
      <c r="B32" s="1161" t="str">
        <f t="shared" si="0"/>
        <v>Resultate</v>
      </c>
      <c r="C32" s="1162" t="s">
        <v>3933</v>
      </c>
      <c r="D32" s="1158" t="s">
        <v>1245</v>
      </c>
      <c r="E32" s="1159" t="s">
        <v>3904</v>
      </c>
    </row>
    <row r="33" spans="1:5" ht="23" x14ac:dyDescent="0.25">
      <c r="A33" s="1160">
        <v>27</v>
      </c>
      <c r="B33" s="1161" t="str">
        <f t="shared" si="0"/>
        <v>Anteil fossiler Zusatzheizung für Heizung</v>
      </c>
      <c r="C33" s="1162" t="s">
        <v>1246</v>
      </c>
      <c r="D33" s="1158" t="s">
        <v>1888</v>
      </c>
      <c r="E33" s="1159" t="s">
        <v>1623</v>
      </c>
    </row>
    <row r="34" spans="1:5" ht="23" x14ac:dyDescent="0.25">
      <c r="A34" s="1160">
        <v>28</v>
      </c>
      <c r="B34" s="1161" t="str">
        <f t="shared" si="0"/>
        <v>Elektro-Direkt-Anteil für die Heizung</v>
      </c>
      <c r="C34" s="1162" t="s">
        <v>704</v>
      </c>
      <c r="D34" s="1158" t="s">
        <v>1886</v>
      </c>
      <c r="E34" s="1159" t="s">
        <v>1624</v>
      </c>
    </row>
    <row r="35" spans="1:5" ht="34.5" x14ac:dyDescent="0.25">
      <c r="A35" s="1160">
        <v>29</v>
      </c>
      <c r="B35" s="1161" t="str">
        <f t="shared" si="0"/>
        <v>ungedeckter Wärmebedarf Heizung</v>
      </c>
      <c r="C35" s="1162" t="s">
        <v>878</v>
      </c>
      <c r="D35" s="1158" t="s">
        <v>1884</v>
      </c>
      <c r="E35" s="1159" t="s">
        <v>1664</v>
      </c>
    </row>
    <row r="36" spans="1:5" ht="23" x14ac:dyDescent="0.25">
      <c r="A36" s="1160">
        <v>30</v>
      </c>
      <c r="B36" s="1161" t="str">
        <f t="shared" si="0"/>
        <v>Elektro-Direkt-Anteil für das Warmwasser</v>
      </c>
      <c r="C36" s="1162" t="s">
        <v>703</v>
      </c>
      <c r="D36" s="1158" t="s">
        <v>1885</v>
      </c>
      <c r="E36" s="1159" t="s">
        <v>53</v>
      </c>
    </row>
    <row r="37" spans="1:5" ht="23" x14ac:dyDescent="0.25">
      <c r="A37" s="1160">
        <v>31</v>
      </c>
      <c r="B37" s="1161" t="str">
        <f t="shared" si="0"/>
        <v>Anteil fossiler Zusatzheizung für Warmwasser</v>
      </c>
      <c r="C37" s="1162" t="s">
        <v>879</v>
      </c>
      <c r="D37" s="1158" t="s">
        <v>1887</v>
      </c>
      <c r="E37" s="1159" t="s">
        <v>54</v>
      </c>
    </row>
    <row r="38" spans="1:5" ht="34.5" x14ac:dyDescent="0.25">
      <c r="A38" s="1160">
        <v>32</v>
      </c>
      <c r="B38" s="1161" t="str">
        <f t="shared" si="0"/>
        <v>Verluste im Heizbetrieb (Anfahren, Speicher, etc.)</v>
      </c>
      <c r="C38" s="1162" t="s">
        <v>3936</v>
      </c>
      <c r="D38" s="1158" t="s">
        <v>593</v>
      </c>
      <c r="E38" s="1159" t="s">
        <v>1665</v>
      </c>
    </row>
    <row r="39" spans="1:5" ht="34.5" x14ac:dyDescent="0.25">
      <c r="A39" s="1160">
        <v>33</v>
      </c>
      <c r="B39" s="1161" t="str">
        <f t="shared" ref="B39:B70" si="1">IF(F39&lt;&gt;"",F39,INDEX($C$7:$F$713,A39,$C$2))</f>
        <v>Verluste im WW-Betrieb (Anfahren, Speicher, etc.)</v>
      </c>
      <c r="C39" s="1162" t="s">
        <v>3938</v>
      </c>
      <c r="D39" s="1158" t="s">
        <v>1889</v>
      </c>
      <c r="E39" s="1159" t="s">
        <v>1666</v>
      </c>
    </row>
    <row r="40" spans="1:5" ht="23" x14ac:dyDescent="0.25">
      <c r="A40" s="1160">
        <v>34</v>
      </c>
      <c r="B40" s="1161" t="str">
        <f t="shared" si="1"/>
        <v>Laufzeit der Wärmepumpe</v>
      </c>
      <c r="C40" s="1162" t="s">
        <v>3941</v>
      </c>
      <c r="D40" s="1158" t="s">
        <v>594</v>
      </c>
      <c r="E40" s="1159" t="s">
        <v>1699</v>
      </c>
    </row>
    <row r="41" spans="1:5" ht="23.5" customHeight="1" x14ac:dyDescent="0.25">
      <c r="A41" s="1160">
        <v>35</v>
      </c>
      <c r="B41" s="1161" t="str">
        <f t="shared" si="1"/>
        <v>Anteil und JAZ der Wärmepumpe für die Heizung</v>
      </c>
      <c r="C41" s="1162" t="s">
        <v>3945</v>
      </c>
      <c r="D41" s="1158" t="s">
        <v>595</v>
      </c>
      <c r="E41" s="1159" t="s">
        <v>760</v>
      </c>
    </row>
    <row r="42" spans="1:5" ht="23" x14ac:dyDescent="0.25">
      <c r="A42" s="1160">
        <v>36</v>
      </c>
      <c r="B42" s="1161" t="str">
        <f t="shared" si="1"/>
        <v>Anteil und JAZ der Wärmepumpe für Warmwasser</v>
      </c>
      <c r="C42" s="1162" t="s">
        <v>3949</v>
      </c>
      <c r="D42" s="1158" t="s">
        <v>1890</v>
      </c>
      <c r="E42" s="1159" t="s">
        <v>761</v>
      </c>
    </row>
    <row r="43" spans="1:5" ht="23" x14ac:dyDescent="0.25">
      <c r="A43" s="1160">
        <v>37</v>
      </c>
      <c r="B43" s="1161" t="str">
        <f t="shared" si="1"/>
        <v>Gewichtungsfaktor Heizung wh:</v>
      </c>
      <c r="C43" s="1162" t="s">
        <v>596</v>
      </c>
      <c r="D43" s="1158" t="s">
        <v>2702</v>
      </c>
      <c r="E43" s="1159" t="s">
        <v>762</v>
      </c>
    </row>
    <row r="44" spans="1:5" ht="23" x14ac:dyDescent="0.25">
      <c r="A44" s="1160">
        <v>38</v>
      </c>
      <c r="B44" s="1161" t="str">
        <f t="shared" si="1"/>
        <v>Gewichtungsfaktor Warmwasser www:</v>
      </c>
      <c r="C44" s="1162" t="s">
        <v>597</v>
      </c>
      <c r="D44" s="1158" t="s">
        <v>1891</v>
      </c>
      <c r="E44" s="1159" t="s">
        <v>763</v>
      </c>
    </row>
    <row r="45" spans="1:5" ht="23" x14ac:dyDescent="0.25">
      <c r="A45" s="1160">
        <v>39</v>
      </c>
      <c r="B45" s="1161" t="str">
        <f t="shared" si="1"/>
        <v>Jahresarbeitszahl Heizung + Warmwasser JAZh+ww:</v>
      </c>
      <c r="C45" s="1162" t="s">
        <v>598</v>
      </c>
      <c r="D45" s="1158" t="s">
        <v>3403</v>
      </c>
      <c r="E45" s="1159" t="s">
        <v>764</v>
      </c>
    </row>
    <row r="46" spans="1:5" ht="34.5" x14ac:dyDescent="0.25">
      <c r="A46" s="1160">
        <v>40</v>
      </c>
      <c r="B46" s="1161" t="str">
        <f t="shared" si="1"/>
        <v>Temperaturerhöhung in der Wärmepumpe bei Normbedingungen</v>
      </c>
      <c r="C46" s="1162" t="s">
        <v>599</v>
      </c>
      <c r="D46" s="1158" t="s">
        <v>1892</v>
      </c>
      <c r="E46" s="1159" t="s">
        <v>3905</v>
      </c>
    </row>
    <row r="47" spans="1:5" ht="23" x14ac:dyDescent="0.25">
      <c r="A47" s="1160">
        <v>41</v>
      </c>
      <c r="B47" s="1161" t="str">
        <f t="shared" si="1"/>
        <v>Vorlauftemperatur der Heizung:</v>
      </c>
      <c r="C47" s="1162" t="s">
        <v>600</v>
      </c>
      <c r="D47" s="1158" t="s">
        <v>601</v>
      </c>
      <c r="E47" s="1159" t="s">
        <v>765</v>
      </c>
    </row>
    <row r="48" spans="1:5" ht="23" x14ac:dyDescent="0.25">
      <c r="A48" s="1160">
        <v>42</v>
      </c>
      <c r="B48" s="1161" t="str">
        <f t="shared" si="1"/>
        <v>Rücklauftemperatur der Heizung:</v>
      </c>
      <c r="C48" s="1162" t="s">
        <v>1596</v>
      </c>
      <c r="D48" s="1158" t="s">
        <v>1597</v>
      </c>
      <c r="E48" s="1159" t="s">
        <v>766</v>
      </c>
    </row>
    <row r="49" spans="1:5" ht="34.5" x14ac:dyDescent="0.25">
      <c r="A49" s="1160">
        <v>43</v>
      </c>
      <c r="B49" s="1161" t="str">
        <f t="shared" si="1"/>
        <v>Differenz Speichertemperatur - Vorlauftemperatur Heizung</v>
      </c>
      <c r="C49" s="1162" t="s">
        <v>1875</v>
      </c>
      <c r="D49" s="1158" t="s">
        <v>1893</v>
      </c>
      <c r="E49" s="1159" t="s">
        <v>767</v>
      </c>
    </row>
    <row r="50" spans="1:5" ht="34.5" x14ac:dyDescent="0.25">
      <c r="A50" s="1160">
        <v>44</v>
      </c>
      <c r="B50" s="1161" t="str">
        <f t="shared" si="1"/>
        <v>Umschalt-Temperatur für bivalent-alternativen Betrieb</v>
      </c>
      <c r="C50" s="1162" t="s">
        <v>1876</v>
      </c>
      <c r="D50" s="1158" t="s">
        <v>3164</v>
      </c>
      <c r="E50" s="1159" t="s">
        <v>1460</v>
      </c>
    </row>
    <row r="51" spans="1:5" ht="23" x14ac:dyDescent="0.25">
      <c r="A51" s="1160">
        <v>45</v>
      </c>
      <c r="B51" s="1161" t="str">
        <f t="shared" si="1"/>
        <v>elektrische Zusatzheizung Warmwasser:</v>
      </c>
      <c r="C51" s="1162" t="s">
        <v>2107</v>
      </c>
      <c r="D51" s="1158" t="s">
        <v>2106</v>
      </c>
      <c r="E51" s="1159" t="s">
        <v>768</v>
      </c>
    </row>
    <row r="52" spans="1:5" ht="34.5" x14ac:dyDescent="0.25">
      <c r="A52" s="1160">
        <v>46</v>
      </c>
      <c r="B52" s="1161" t="str">
        <f t="shared" si="1"/>
        <v>garantierte Warmwassertemperatur ohne Elektroheizstab:</v>
      </c>
      <c r="C52" s="1162" t="s">
        <v>2108</v>
      </c>
      <c r="D52" s="1158" t="s">
        <v>3626</v>
      </c>
      <c r="E52" s="1159" t="s">
        <v>769</v>
      </c>
    </row>
    <row r="53" spans="1:5" ht="23" x14ac:dyDescent="0.25">
      <c r="A53" s="1160">
        <v>47</v>
      </c>
      <c r="B53" s="1161" t="str">
        <f t="shared" si="1"/>
        <v>Warmwassertemperatur mit Elektro - Nachwärmer  Qww :</v>
      </c>
      <c r="C53" s="1162" t="s">
        <v>2109</v>
      </c>
      <c r="D53" s="1158" t="s">
        <v>2703</v>
      </c>
      <c r="E53" s="1159" t="s">
        <v>1391</v>
      </c>
    </row>
    <row r="54" spans="1:5" ht="23" x14ac:dyDescent="0.25">
      <c r="A54" s="1160">
        <v>48</v>
      </c>
      <c r="B54" s="1161" t="str">
        <f t="shared" si="1"/>
        <v>WW-Speicher-Inhalt</v>
      </c>
      <c r="C54" s="1162" t="s">
        <v>2110</v>
      </c>
      <c r="D54" s="1158" t="s">
        <v>1894</v>
      </c>
      <c r="E54" s="1159" t="s">
        <v>1392</v>
      </c>
    </row>
    <row r="55" spans="1:5" x14ac:dyDescent="0.25">
      <c r="A55" s="1160">
        <v>49</v>
      </c>
      <c r="B55" s="1161" t="str">
        <f t="shared" si="1"/>
        <v>Absorberfläche</v>
      </c>
      <c r="C55" s="1162" t="s">
        <v>928</v>
      </c>
      <c r="D55" s="1158" t="s">
        <v>1895</v>
      </c>
      <c r="E55" s="1159" t="s">
        <v>1461</v>
      </c>
    </row>
    <row r="56" spans="1:5" ht="23" x14ac:dyDescent="0.25">
      <c r="A56" s="1160">
        <v>50</v>
      </c>
      <c r="B56" s="1161" t="str">
        <f t="shared" si="1"/>
        <v>Kollektorausrichtung</v>
      </c>
      <c r="C56" s="1162" t="s">
        <v>1211</v>
      </c>
      <c r="D56" s="1158" t="s">
        <v>2549</v>
      </c>
      <c r="E56" s="1159" t="s">
        <v>1462</v>
      </c>
    </row>
    <row r="57" spans="1:5" ht="23" x14ac:dyDescent="0.25">
      <c r="A57" s="1160">
        <v>51</v>
      </c>
      <c r="B57" s="1161" t="str">
        <f t="shared" si="1"/>
        <v>Nettoertrag pro m2 Absorberfläche</v>
      </c>
      <c r="C57" s="1162" t="s">
        <v>931</v>
      </c>
      <c r="D57" s="1158" t="s">
        <v>3675</v>
      </c>
      <c r="E57" s="1159" t="s">
        <v>1463</v>
      </c>
    </row>
    <row r="58" spans="1:5" ht="23" x14ac:dyDescent="0.25">
      <c r="A58" s="1160">
        <v>52</v>
      </c>
      <c r="B58" s="1161" t="str">
        <f t="shared" si="1"/>
        <v>Höhe über Meer des Standortes</v>
      </c>
      <c r="C58" s="1162" t="s">
        <v>932</v>
      </c>
      <c r="D58" s="1158" t="s">
        <v>2436</v>
      </c>
      <c r="E58" s="1159" t="s">
        <v>1393</v>
      </c>
    </row>
    <row r="59" spans="1:5" ht="23" x14ac:dyDescent="0.25">
      <c r="A59" s="1160">
        <v>53</v>
      </c>
      <c r="B59" s="1161" t="str">
        <f t="shared" si="1"/>
        <v>Solarer Deckungsgrad Warmwasser</v>
      </c>
      <c r="C59" s="1162" t="s">
        <v>120</v>
      </c>
      <c r="D59" s="1158" t="s">
        <v>1896</v>
      </c>
      <c r="E59" s="1159" t="s">
        <v>1394</v>
      </c>
    </row>
    <row r="60" spans="1:5" ht="23" x14ac:dyDescent="0.25">
      <c r="A60" s="1160">
        <v>54</v>
      </c>
      <c r="B60" s="1161" t="str">
        <f t="shared" si="1"/>
        <v>Solarer Deckungsgrad Heizung</v>
      </c>
      <c r="C60" s="1162" t="s">
        <v>3671</v>
      </c>
      <c r="D60" s="1158" t="s">
        <v>1897</v>
      </c>
      <c r="E60" s="1159" t="s">
        <v>1686</v>
      </c>
    </row>
    <row r="61" spans="1:5" x14ac:dyDescent="0.25">
      <c r="A61" s="1160">
        <v>55</v>
      </c>
      <c r="B61" s="1161" t="str">
        <f t="shared" si="1"/>
        <v>Luft-Wasser - Wärmepumpe</v>
      </c>
      <c r="C61" s="1162" t="s">
        <v>1592</v>
      </c>
      <c r="D61" s="1158" t="s">
        <v>1877</v>
      </c>
      <c r="E61" s="1159" t="s">
        <v>1687</v>
      </c>
    </row>
    <row r="62" spans="1:5" ht="23" x14ac:dyDescent="0.25">
      <c r="A62" s="1160">
        <v>56</v>
      </c>
      <c r="B62" s="1161" t="str">
        <f t="shared" si="1"/>
        <v>Erdsonden-Wärmepumpe</v>
      </c>
      <c r="C62" s="1162" t="s">
        <v>720</v>
      </c>
      <c r="D62" s="1158" t="s">
        <v>1878</v>
      </c>
      <c r="E62" s="1159" t="s">
        <v>1062</v>
      </c>
    </row>
    <row r="63" spans="1:5" ht="29.5" customHeight="1" x14ac:dyDescent="0.25">
      <c r="A63" s="1160">
        <v>57</v>
      </c>
      <c r="B63" s="1161" t="str">
        <f t="shared" si="1"/>
        <v>Wasser-Wasser-Wärmepumpe</v>
      </c>
      <c r="C63" s="1162" t="s">
        <v>726</v>
      </c>
      <c r="D63" s="1158" t="s">
        <v>2713</v>
      </c>
      <c r="E63" s="1159" t="s">
        <v>1688</v>
      </c>
    </row>
    <row r="64" spans="1:5" x14ac:dyDescent="0.25">
      <c r="A64" s="1160">
        <v>58</v>
      </c>
      <c r="B64" s="1161" t="str">
        <f t="shared" si="1"/>
        <v>Erdkollektor-Wärmepumpe</v>
      </c>
      <c r="C64" s="1162" t="s">
        <v>1222</v>
      </c>
      <c r="D64" s="1158" t="s">
        <v>1191</v>
      </c>
      <c r="E64" s="1159" t="s">
        <v>1689</v>
      </c>
    </row>
    <row r="65" spans="1:5" ht="34.5" x14ac:dyDescent="0.25">
      <c r="A65" s="1160">
        <v>59</v>
      </c>
      <c r="B65" s="1161" t="str">
        <f t="shared" si="1"/>
        <v>COP bei Normtemperatur 7 °C / 50°C (A7 / W50):</v>
      </c>
      <c r="C65" s="1162" t="s">
        <v>2714</v>
      </c>
      <c r="D65" s="1158" t="s">
        <v>1192</v>
      </c>
      <c r="E65" s="1159" t="s">
        <v>1690</v>
      </c>
    </row>
    <row r="66" spans="1:5" ht="34.5" x14ac:dyDescent="0.25">
      <c r="A66" s="1160">
        <v>60</v>
      </c>
      <c r="B66" s="1161" t="str">
        <f t="shared" si="1"/>
        <v>COP bei Normtemperatur 7 °C / 50°C (A7 / W50):</v>
      </c>
      <c r="C66" s="1162" t="s">
        <v>2714</v>
      </c>
      <c r="D66" s="1158" t="s">
        <v>1192</v>
      </c>
      <c r="E66" s="1159" t="s">
        <v>1690</v>
      </c>
    </row>
    <row r="67" spans="1:5" ht="23" x14ac:dyDescent="0.25">
      <c r="A67" s="1160">
        <v>61</v>
      </c>
      <c r="B67" s="1161" t="str">
        <f t="shared" si="1"/>
        <v>Elektrische Leistungsaufnahme Sondenpumpe:</v>
      </c>
      <c r="C67" s="1162" t="s">
        <v>723</v>
      </c>
      <c r="D67" s="1158" t="s">
        <v>1898</v>
      </c>
      <c r="E67" s="1159" t="s">
        <v>1691</v>
      </c>
    </row>
    <row r="68" spans="1:5" ht="23" x14ac:dyDescent="0.25">
      <c r="A68" s="1160">
        <v>62</v>
      </c>
      <c r="B68" s="1161" t="str">
        <f t="shared" si="1"/>
        <v>COP bei Normtemperatur  (W10 / W50):</v>
      </c>
      <c r="C68" s="1162" t="s">
        <v>2715</v>
      </c>
      <c r="D68" s="1158" t="s">
        <v>1193</v>
      </c>
      <c r="E68" s="1159" t="s">
        <v>1692</v>
      </c>
    </row>
    <row r="69" spans="1:5" ht="23" x14ac:dyDescent="0.25">
      <c r="A69" s="1160">
        <v>63</v>
      </c>
      <c r="B69" s="1161" t="str">
        <f t="shared" si="1"/>
        <v>Quellentemperatur (Verdampfer-Eintritt):</v>
      </c>
      <c r="C69" s="1162" t="s">
        <v>3341</v>
      </c>
      <c r="D69" s="1158" t="s">
        <v>3342</v>
      </c>
      <c r="E69" s="1159" t="s">
        <v>3343</v>
      </c>
    </row>
    <row r="70" spans="1:5" ht="37.15" customHeight="1" x14ac:dyDescent="0.25">
      <c r="A70" s="1160">
        <v>64</v>
      </c>
      <c r="B70" s="1161" t="str">
        <f t="shared" si="1"/>
        <v>Elektrische Leistungsaufnahme Solepumpe:</v>
      </c>
      <c r="C70" s="1162" t="s">
        <v>1219</v>
      </c>
      <c r="D70" s="1158" t="s">
        <v>685</v>
      </c>
      <c r="E70" s="1159" t="s">
        <v>1693</v>
      </c>
    </row>
    <row r="71" spans="1:5" ht="34.5" x14ac:dyDescent="0.25">
      <c r="A71" s="1160">
        <v>65</v>
      </c>
      <c r="B71" s="1161" t="str">
        <f t="shared" ref="B71:B84" si="2">IF(F71&lt;&gt;"",F71,INDEX($C$7:$F$713,A71,$C$2))</f>
        <v>COP bei Normtemperatur -7 °C / 35°C (A-7 / W35):</v>
      </c>
      <c r="C71" s="1162" t="s">
        <v>2111</v>
      </c>
      <c r="D71" s="1158" t="s">
        <v>2229</v>
      </c>
      <c r="E71" s="1159" t="s">
        <v>1694</v>
      </c>
    </row>
    <row r="72" spans="1:5" x14ac:dyDescent="0.25">
      <c r="A72" s="1160">
        <v>66</v>
      </c>
      <c r="B72" s="1161" t="str">
        <f t="shared" si="2"/>
        <v>Anzahl:</v>
      </c>
      <c r="C72" s="1162" t="s">
        <v>1502</v>
      </c>
      <c r="D72" s="1158" t="s">
        <v>1503</v>
      </c>
      <c r="E72" s="1159" t="s">
        <v>1504</v>
      </c>
    </row>
    <row r="73" spans="1:5" ht="23" x14ac:dyDescent="0.25">
      <c r="A73" s="1160">
        <v>67</v>
      </c>
      <c r="B73" s="1161" t="str">
        <f t="shared" si="2"/>
        <v>COP bei Normtemperatur (W10 / W35):</v>
      </c>
      <c r="C73" s="1162" t="s">
        <v>2112</v>
      </c>
      <c r="D73" s="1158" t="s">
        <v>2230</v>
      </c>
      <c r="E73" s="1159" t="s">
        <v>1695</v>
      </c>
    </row>
    <row r="74" spans="1:5" x14ac:dyDescent="0.25">
      <c r="A74" s="1160">
        <v>68</v>
      </c>
      <c r="B74" s="1161" t="str">
        <f t="shared" si="2"/>
        <v>Kollektorfläche</v>
      </c>
      <c r="C74" s="1162" t="s">
        <v>1223</v>
      </c>
      <c r="D74" s="1158" t="s">
        <v>1335</v>
      </c>
      <c r="E74" s="1159" t="s">
        <v>1063</v>
      </c>
    </row>
    <row r="75" spans="1:5" x14ac:dyDescent="0.25">
      <c r="A75" s="1160">
        <v>69</v>
      </c>
      <c r="B75" s="1161" t="str">
        <f t="shared" si="2"/>
        <v>ausfüllen -&gt;</v>
      </c>
      <c r="C75" s="1162" t="s">
        <v>1492</v>
      </c>
      <c r="D75" s="1158" t="s">
        <v>1239</v>
      </c>
      <c r="E75" s="1159" t="s">
        <v>521</v>
      </c>
    </row>
    <row r="76" spans="1:5" ht="34.5" x14ac:dyDescent="0.25">
      <c r="A76" s="1160">
        <v>70</v>
      </c>
      <c r="B76" s="1161" t="str">
        <f t="shared" si="2"/>
        <v>Heizleistung bei Normtemperatur -7 °C  (A-7 / W35):</v>
      </c>
      <c r="C76" s="1162" t="s">
        <v>288</v>
      </c>
      <c r="D76" s="1158" t="s">
        <v>1336</v>
      </c>
      <c r="E76" s="1159" t="s">
        <v>522</v>
      </c>
    </row>
    <row r="77" spans="1:5" x14ac:dyDescent="0.25">
      <c r="A77" s="1160">
        <v>71</v>
      </c>
      <c r="B77" s="1161" t="str">
        <f t="shared" si="2"/>
        <v>Länge:</v>
      </c>
      <c r="C77" s="1162" t="s">
        <v>2543</v>
      </c>
      <c r="D77" s="1158" t="s">
        <v>1505</v>
      </c>
      <c r="E77" s="1159" t="s">
        <v>1506</v>
      </c>
    </row>
    <row r="78" spans="1:5" ht="23" x14ac:dyDescent="0.25">
      <c r="A78" s="1160">
        <v>72</v>
      </c>
      <c r="B78" s="1161" t="str">
        <f t="shared" si="2"/>
        <v>Heizleistung bei (W10 / W35):</v>
      </c>
      <c r="C78" s="1162" t="s">
        <v>289</v>
      </c>
      <c r="D78" s="1158" t="s">
        <v>2550</v>
      </c>
      <c r="E78" s="1159" t="s">
        <v>523</v>
      </c>
    </row>
    <row r="79" spans="1:5" x14ac:dyDescent="0.25">
      <c r="A79" s="1160">
        <v>73</v>
      </c>
      <c r="B79" s="1161" t="str">
        <f t="shared" si="2"/>
        <v>Erdwärmesonden:</v>
      </c>
      <c r="C79" s="1162" t="s">
        <v>1500</v>
      </c>
      <c r="D79" s="1158" t="s">
        <v>1499</v>
      </c>
      <c r="E79" s="1159" t="s">
        <v>1501</v>
      </c>
    </row>
    <row r="80" spans="1:5" x14ac:dyDescent="0.25">
      <c r="A80" s="1160">
        <v>74</v>
      </c>
      <c r="B80" s="1161" t="str">
        <f t="shared" si="2"/>
        <v>Spezifische Entzugsleistung</v>
      </c>
      <c r="C80" s="1162" t="s">
        <v>1220</v>
      </c>
      <c r="D80" s="1158" t="s">
        <v>3401</v>
      </c>
      <c r="E80" s="1159" t="s">
        <v>1575</v>
      </c>
    </row>
    <row r="81" spans="1:5" ht="23" x14ac:dyDescent="0.25">
      <c r="A81" s="1160">
        <v>75</v>
      </c>
      <c r="B81" s="1161" t="str">
        <f t="shared" si="2"/>
        <v>COP bei Normtemperatur +2 °C  (A2 / W35):</v>
      </c>
      <c r="C81" s="1162" t="s">
        <v>290</v>
      </c>
      <c r="D81" s="1158" t="s">
        <v>1337</v>
      </c>
      <c r="E81" s="1159" t="s">
        <v>519</v>
      </c>
    </row>
    <row r="82" spans="1:5" ht="53.5" customHeight="1" x14ac:dyDescent="0.25">
      <c r="A82" s="1160">
        <v>76</v>
      </c>
      <c r="B82" s="1161" t="str">
        <f t="shared" si="2"/>
        <v>Auslegungs-Sondentemperatur (optional, aus externer Berechnung in Beilage)</v>
      </c>
      <c r="C82" s="1162" t="s">
        <v>2343</v>
      </c>
      <c r="D82" s="1158" t="s">
        <v>3399</v>
      </c>
      <c r="E82" s="1159" t="s">
        <v>592</v>
      </c>
    </row>
    <row r="83" spans="1:5" ht="33" customHeight="1" x14ac:dyDescent="0.25">
      <c r="A83" s="1160">
        <v>77</v>
      </c>
      <c r="B83" s="1161" t="str">
        <f t="shared" si="2"/>
        <v xml:space="preserve">Quellentemperatur (falls nicht 10°C) </v>
      </c>
      <c r="C83" s="1162" t="s">
        <v>727</v>
      </c>
      <c r="D83" s="1158" t="s">
        <v>291</v>
      </c>
      <c r="E83" s="1159" t="s">
        <v>520</v>
      </c>
    </row>
    <row r="84" spans="1:5" ht="34.5" x14ac:dyDescent="0.25">
      <c r="A84" s="1160">
        <v>78</v>
      </c>
      <c r="B84" s="1161" t="str">
        <f t="shared" si="2"/>
        <v>Auslegungs-Sondentemperatur (optional, aus externer Berechnung in Beilage)</v>
      </c>
      <c r="C84" s="1162" t="s">
        <v>2343</v>
      </c>
      <c r="D84" s="1158" t="s">
        <v>3399</v>
      </c>
      <c r="E84" s="1159" t="s">
        <v>592</v>
      </c>
    </row>
    <row r="85" spans="1:5" x14ac:dyDescent="0.25">
      <c r="A85" s="1160">
        <v>79</v>
      </c>
      <c r="B85" s="1161"/>
      <c r="C85" s="1162"/>
      <c r="D85" s="1158"/>
      <c r="E85" s="1159"/>
    </row>
    <row r="86" spans="1:5" ht="34.5" x14ac:dyDescent="0.25">
      <c r="A86" s="1160">
        <v>80</v>
      </c>
      <c r="B86" s="1161" t="str">
        <f t="shared" ref="B86:B117" si="3">IF(F86&lt;&gt;"",F86,INDEX($C$7:$F$713,A86,$C$2))</f>
        <v>Heizleistung bei Normtemperatur +2 °C  (A2 / W35):</v>
      </c>
      <c r="C86" s="1162" t="s">
        <v>292</v>
      </c>
      <c r="D86" s="1158" t="s">
        <v>1338</v>
      </c>
      <c r="E86" s="1159" t="s">
        <v>524</v>
      </c>
    </row>
    <row r="87" spans="1:5" ht="23" x14ac:dyDescent="0.25">
      <c r="A87" s="1160">
        <v>81</v>
      </c>
      <c r="B87" s="1161" t="str">
        <f t="shared" si="3"/>
        <v>COP bei Normtemperatur (B0 / W50):</v>
      </c>
      <c r="C87" s="1162" t="s">
        <v>293</v>
      </c>
      <c r="D87" s="1158" t="s">
        <v>1339</v>
      </c>
      <c r="E87" s="1159" t="s">
        <v>2927</v>
      </c>
    </row>
    <row r="88" spans="1:5" ht="39.65" customHeight="1" x14ac:dyDescent="0.25">
      <c r="A88" s="1160">
        <v>82</v>
      </c>
      <c r="B88" s="1161" t="str">
        <f t="shared" si="3"/>
        <v>Elektrische Leistungsaufnahme Förderpumpe:</v>
      </c>
      <c r="C88" s="1162" t="s">
        <v>729</v>
      </c>
      <c r="D88" s="1158" t="s">
        <v>686</v>
      </c>
      <c r="E88" s="1159" t="s">
        <v>785</v>
      </c>
    </row>
    <row r="89" spans="1:5" ht="23" x14ac:dyDescent="0.25">
      <c r="A89" s="1160">
        <v>83</v>
      </c>
      <c r="B89" s="1161" t="str">
        <f t="shared" si="3"/>
        <v>COP bei Normtemperatur (B0 / W50):</v>
      </c>
      <c r="C89" s="1162" t="s">
        <v>293</v>
      </c>
      <c r="D89" s="1158" t="s">
        <v>1339</v>
      </c>
      <c r="E89" s="1159" t="s">
        <v>2927</v>
      </c>
    </row>
    <row r="90" spans="1:5" ht="23" x14ac:dyDescent="0.25">
      <c r="A90" s="1160">
        <v>84</v>
      </c>
      <c r="B90" s="1161" t="str">
        <f t="shared" si="3"/>
        <v>COP bei Normtemperatur +7 °C  (A7 / W35):</v>
      </c>
      <c r="C90" s="1162" t="s">
        <v>295</v>
      </c>
      <c r="D90" s="1158" t="s">
        <v>1340</v>
      </c>
      <c r="E90" s="1159" t="s">
        <v>2928</v>
      </c>
    </row>
    <row r="91" spans="1:5" ht="23" x14ac:dyDescent="0.25">
      <c r="A91" s="1160">
        <v>85</v>
      </c>
      <c r="B91" s="1161" t="str">
        <f t="shared" si="3"/>
        <v>Leistungszahl COP (B0 / W35):</v>
      </c>
      <c r="C91" s="1162" t="s">
        <v>296</v>
      </c>
      <c r="D91" s="1158" t="s">
        <v>294</v>
      </c>
      <c r="E91" s="1159" t="s">
        <v>2929</v>
      </c>
    </row>
    <row r="92" spans="1:5" ht="34.5" x14ac:dyDescent="0.25">
      <c r="A92" s="1160">
        <v>86</v>
      </c>
      <c r="B92" s="1161" t="str">
        <f t="shared" si="3"/>
        <v>Typ der Förderpumpe (Angabe nötig, wenn Leistung &lt; Vorschlagswert)</v>
      </c>
      <c r="C92" s="1162" t="s">
        <v>730</v>
      </c>
      <c r="D92" s="1158" t="s">
        <v>1900</v>
      </c>
      <c r="E92" s="1159" t="s">
        <v>2930</v>
      </c>
    </row>
    <row r="93" spans="1:5" ht="23" x14ac:dyDescent="0.25">
      <c r="A93" s="1160">
        <v>87</v>
      </c>
      <c r="B93" s="1161" t="str">
        <f t="shared" si="3"/>
        <v>Leistungszahl COP (B0 / W35):</v>
      </c>
      <c r="C93" s="1162" t="s">
        <v>296</v>
      </c>
      <c r="D93" s="1158" t="s">
        <v>294</v>
      </c>
      <c r="E93" s="1159" t="s">
        <v>2929</v>
      </c>
    </row>
    <row r="94" spans="1:5" ht="34.5" x14ac:dyDescent="0.25">
      <c r="A94" s="1160">
        <v>88</v>
      </c>
      <c r="B94" s="1161" t="str">
        <f t="shared" si="3"/>
        <v>Heizleistung bei Normtemperatur +7 °C (A7 / W35):</v>
      </c>
      <c r="C94" s="1162" t="s">
        <v>298</v>
      </c>
      <c r="D94" s="1158" t="s">
        <v>923</v>
      </c>
      <c r="E94" s="1159" t="s">
        <v>2931</v>
      </c>
    </row>
    <row r="95" spans="1:5" ht="23" x14ac:dyDescent="0.25">
      <c r="A95" s="1160">
        <v>89</v>
      </c>
      <c r="B95" s="1161" t="str">
        <f t="shared" si="3"/>
        <v>Heizleistung bei (B0 / W35):</v>
      </c>
      <c r="C95" s="1162" t="s">
        <v>299</v>
      </c>
      <c r="D95" s="1158" t="s">
        <v>297</v>
      </c>
      <c r="E95" s="1159" t="s">
        <v>2932</v>
      </c>
    </row>
    <row r="96" spans="1:5" ht="23" x14ac:dyDescent="0.25">
      <c r="A96" s="1160">
        <v>90</v>
      </c>
      <c r="B96" s="1161" t="str">
        <f t="shared" si="3"/>
        <v>Grösse Heizungsspeicher</v>
      </c>
      <c r="C96" s="1162" t="s">
        <v>300</v>
      </c>
      <c r="D96" s="1158" t="s">
        <v>1781</v>
      </c>
      <c r="E96" s="1159" t="s">
        <v>2933</v>
      </c>
    </row>
    <row r="97" spans="1:5" ht="23" x14ac:dyDescent="0.25">
      <c r="A97" s="1160">
        <v>91</v>
      </c>
      <c r="B97" s="1161" t="str">
        <f t="shared" si="3"/>
        <v>Heizleistung bei (B0 / W35):</v>
      </c>
      <c r="C97" s="1162" t="s">
        <v>299</v>
      </c>
      <c r="D97" s="1158" t="s">
        <v>297</v>
      </c>
      <c r="E97" s="1159" t="s">
        <v>2932</v>
      </c>
    </row>
    <row r="98" spans="1:5" ht="23" x14ac:dyDescent="0.25">
      <c r="A98" s="1160">
        <v>92</v>
      </c>
      <c r="B98" s="1161" t="str">
        <f t="shared" si="3"/>
        <v>Grösse Heizungsspeicher</v>
      </c>
      <c r="C98" s="1162" t="s">
        <v>300</v>
      </c>
      <c r="D98" s="1158" t="s">
        <v>1781</v>
      </c>
      <c r="E98" s="1159" t="s">
        <v>2933</v>
      </c>
    </row>
    <row r="99" spans="1:5" x14ac:dyDescent="0.25">
      <c r="A99" s="1160">
        <v>93</v>
      </c>
      <c r="B99" s="1161" t="str">
        <f t="shared" si="3"/>
        <v>Liter</v>
      </c>
      <c r="C99" s="1162" t="s">
        <v>301</v>
      </c>
      <c r="D99" s="1158" t="s">
        <v>302</v>
      </c>
      <c r="E99" s="1159" t="s">
        <v>2934</v>
      </c>
    </row>
    <row r="100" spans="1:5" x14ac:dyDescent="0.25">
      <c r="A100" s="1160">
        <v>94</v>
      </c>
      <c r="B100" s="1161" t="str">
        <f t="shared" si="3"/>
        <v>MFH</v>
      </c>
      <c r="C100" s="1162" t="s">
        <v>719</v>
      </c>
      <c r="D100" s="1158" t="s">
        <v>304</v>
      </c>
      <c r="E100" s="1159" t="s">
        <v>2935</v>
      </c>
    </row>
    <row r="101" spans="1:5" x14ac:dyDescent="0.25">
      <c r="A101" s="1160">
        <v>95</v>
      </c>
      <c r="B101" s="1161" t="str">
        <f t="shared" si="3"/>
        <v>EFH</v>
      </c>
      <c r="C101" s="1162" t="s">
        <v>725</v>
      </c>
      <c r="D101" s="1158" t="s">
        <v>305</v>
      </c>
      <c r="E101" s="1159" t="s">
        <v>2936</v>
      </c>
    </row>
    <row r="102" spans="1:5" x14ac:dyDescent="0.25">
      <c r="A102" s="1160">
        <v>96</v>
      </c>
      <c r="B102" s="1161" t="str">
        <f t="shared" si="3"/>
        <v>Verwaltung</v>
      </c>
      <c r="C102" s="1162" t="s">
        <v>732</v>
      </c>
      <c r="D102" s="1158" t="s">
        <v>306</v>
      </c>
      <c r="E102" s="1159" t="s">
        <v>2937</v>
      </c>
    </row>
    <row r="103" spans="1:5" x14ac:dyDescent="0.25">
      <c r="A103" s="1160">
        <v>97</v>
      </c>
      <c r="B103" s="1161" t="str">
        <f t="shared" si="3"/>
        <v>Schule</v>
      </c>
      <c r="C103" s="1162" t="s">
        <v>734</v>
      </c>
      <c r="D103" s="1158" t="s">
        <v>307</v>
      </c>
      <c r="E103" s="1159" t="s">
        <v>2938</v>
      </c>
    </row>
    <row r="104" spans="1:5" x14ac:dyDescent="0.25">
      <c r="A104" s="1160">
        <v>98</v>
      </c>
      <c r="B104" s="1161" t="str">
        <f t="shared" si="3"/>
        <v>Verkauf</v>
      </c>
      <c r="C104" s="1162" t="s">
        <v>736</v>
      </c>
      <c r="D104" s="1158" t="s">
        <v>1785</v>
      </c>
      <c r="E104" s="1159" t="s">
        <v>2939</v>
      </c>
    </row>
    <row r="105" spans="1:5" x14ac:dyDescent="0.25">
      <c r="A105" s="1160">
        <v>99</v>
      </c>
      <c r="B105" s="1161" t="str">
        <f t="shared" si="3"/>
        <v>Restaurant</v>
      </c>
      <c r="C105" s="1162" t="s">
        <v>738</v>
      </c>
      <c r="D105" s="1158" t="s">
        <v>308</v>
      </c>
      <c r="E105" s="1159" t="s">
        <v>2940</v>
      </c>
    </row>
    <row r="106" spans="1:5" x14ac:dyDescent="0.25">
      <c r="A106" s="1160">
        <v>100</v>
      </c>
      <c r="B106" s="1161" t="str">
        <f t="shared" si="3"/>
        <v>Vers.</v>
      </c>
      <c r="C106" s="1162" t="s">
        <v>739</v>
      </c>
      <c r="D106" s="1158" t="s">
        <v>1784</v>
      </c>
      <c r="E106" s="1159" t="s">
        <v>2941</v>
      </c>
    </row>
    <row r="107" spans="1:5" x14ac:dyDescent="0.25">
      <c r="A107" s="1160">
        <v>101</v>
      </c>
      <c r="B107" s="1161" t="str">
        <f t="shared" si="3"/>
        <v>Spitäler</v>
      </c>
      <c r="C107" s="1162" t="s">
        <v>742</v>
      </c>
      <c r="D107" s="1158" t="s">
        <v>309</v>
      </c>
      <c r="E107" s="1159" t="s">
        <v>2942</v>
      </c>
    </row>
    <row r="108" spans="1:5" x14ac:dyDescent="0.25">
      <c r="A108" s="1160">
        <v>102</v>
      </c>
      <c r="B108" s="1161" t="str">
        <f t="shared" si="3"/>
        <v>Industrie</v>
      </c>
      <c r="C108" s="1162" t="s">
        <v>745</v>
      </c>
      <c r="D108" s="1158" t="s">
        <v>745</v>
      </c>
      <c r="E108" s="1159" t="s">
        <v>745</v>
      </c>
    </row>
    <row r="109" spans="1:5" x14ac:dyDescent="0.25">
      <c r="A109" s="1160">
        <v>103</v>
      </c>
      <c r="B109" s="1161" t="str">
        <f t="shared" si="3"/>
        <v>Lager</v>
      </c>
      <c r="C109" s="1162" t="s">
        <v>751</v>
      </c>
      <c r="D109" s="1158" t="s">
        <v>1783</v>
      </c>
      <c r="E109" s="1159" t="s">
        <v>2943</v>
      </c>
    </row>
    <row r="110" spans="1:5" x14ac:dyDescent="0.25">
      <c r="A110" s="1160">
        <v>104</v>
      </c>
      <c r="B110" s="1161" t="str">
        <f t="shared" si="3"/>
        <v>Sportbau</v>
      </c>
      <c r="C110" s="1162" t="s">
        <v>3646</v>
      </c>
      <c r="D110" s="1158" t="s">
        <v>1782</v>
      </c>
      <c r="E110" s="1159" t="s">
        <v>2944</v>
      </c>
    </row>
    <row r="111" spans="1:5" x14ac:dyDescent="0.25">
      <c r="A111" s="1160">
        <v>105</v>
      </c>
      <c r="B111" s="1161" t="str">
        <f t="shared" si="3"/>
        <v>Hallenbad</v>
      </c>
      <c r="C111" s="1162" t="s">
        <v>3650</v>
      </c>
      <c r="D111" s="1158" t="s">
        <v>2945</v>
      </c>
      <c r="E111" s="1159" t="s">
        <v>2945</v>
      </c>
    </row>
    <row r="112" spans="1:5" x14ac:dyDescent="0.25">
      <c r="A112" s="1160">
        <v>106</v>
      </c>
      <c r="B112" s="1161" t="str">
        <f t="shared" si="3"/>
        <v>Heizung</v>
      </c>
      <c r="C112" s="1162" t="s">
        <v>752</v>
      </c>
      <c r="D112" s="1158" t="s">
        <v>310</v>
      </c>
      <c r="E112" s="1159" t="s">
        <v>2946</v>
      </c>
    </row>
    <row r="113" spans="1:5" x14ac:dyDescent="0.25">
      <c r="A113" s="1160">
        <v>107</v>
      </c>
      <c r="B113" s="1161" t="str">
        <f t="shared" si="3"/>
        <v>Warmwasser</v>
      </c>
      <c r="C113" s="1162" t="s">
        <v>3484</v>
      </c>
      <c r="D113" s="1158" t="s">
        <v>1786</v>
      </c>
      <c r="E113" s="1159" t="s">
        <v>786</v>
      </c>
    </row>
    <row r="114" spans="1:5" x14ac:dyDescent="0.25">
      <c r="A114" s="1160">
        <v>108</v>
      </c>
      <c r="B114" s="1161" t="str">
        <f t="shared" si="3"/>
        <v>Heizung + Warmwasser</v>
      </c>
      <c r="C114" s="1162" t="s">
        <v>3670</v>
      </c>
      <c r="D114" s="1158" t="s">
        <v>3682</v>
      </c>
      <c r="E114" s="1159" t="s">
        <v>787</v>
      </c>
    </row>
    <row r="115" spans="1:5" ht="23" x14ac:dyDescent="0.25">
      <c r="A115" s="1160">
        <v>109</v>
      </c>
      <c r="B115" s="1161" t="str">
        <f t="shared" si="3"/>
        <v>monovalenter Betrieb Heizung</v>
      </c>
      <c r="C115" s="1162" t="s">
        <v>1684</v>
      </c>
      <c r="D115" s="1158" t="s">
        <v>3683</v>
      </c>
      <c r="E115" s="1159" t="s">
        <v>942</v>
      </c>
    </row>
    <row r="116" spans="1:5" ht="23" x14ac:dyDescent="0.25">
      <c r="A116" s="1160">
        <v>110</v>
      </c>
      <c r="B116" s="1161" t="str">
        <f t="shared" si="3"/>
        <v>mit elektrischer Notheizung</v>
      </c>
      <c r="C116" s="1162" t="s">
        <v>783</v>
      </c>
      <c r="D116" s="1158" t="s">
        <v>784</v>
      </c>
      <c r="E116" s="1159" t="s">
        <v>3594</v>
      </c>
    </row>
    <row r="117" spans="1:5" ht="23" x14ac:dyDescent="0.25">
      <c r="A117" s="1160">
        <v>111</v>
      </c>
      <c r="B117" s="1161" t="str">
        <f t="shared" si="3"/>
        <v>fossil bivalent (paralleler Betrieb)</v>
      </c>
      <c r="C117" s="1162" t="s">
        <v>2658</v>
      </c>
      <c r="D117" s="1161" t="s">
        <v>191</v>
      </c>
      <c r="E117" s="1159" t="s">
        <v>192</v>
      </c>
    </row>
    <row r="118" spans="1:5" ht="13.15" customHeight="1" x14ac:dyDescent="0.25">
      <c r="A118" s="1160">
        <v>112</v>
      </c>
      <c r="B118" s="1161" t="str">
        <f t="shared" ref="B118:B149" si="4">IF(F118&lt;&gt;"",F118,INDEX($C$7:$F$713,A118,$C$2))</f>
        <v>mit Heizungs - Speicher</v>
      </c>
      <c r="C118" s="1162" t="s">
        <v>1584</v>
      </c>
      <c r="D118" s="1158" t="s">
        <v>1586</v>
      </c>
      <c r="E118" s="1159" t="s">
        <v>880</v>
      </c>
    </row>
    <row r="119" spans="1:5" ht="23" x14ac:dyDescent="0.25">
      <c r="A119" s="1160">
        <v>113</v>
      </c>
      <c r="B119" s="1161" t="str">
        <f t="shared" si="4"/>
        <v>ohne Heizungs - Speicher</v>
      </c>
      <c r="C119" s="1162" t="s">
        <v>1585</v>
      </c>
      <c r="D119" s="1158" t="s">
        <v>1587</v>
      </c>
      <c r="E119" s="1159" t="s">
        <v>3595</v>
      </c>
    </row>
    <row r="120" spans="1:5" x14ac:dyDescent="0.25">
      <c r="A120" s="1160">
        <v>114</v>
      </c>
      <c r="B120" s="1161" t="str">
        <f t="shared" si="4"/>
        <v>Elektro Durchlauferhitzer</v>
      </c>
      <c r="C120" s="1162" t="s">
        <v>1588</v>
      </c>
      <c r="D120" s="1158" t="s">
        <v>1787</v>
      </c>
      <c r="E120" s="1159" t="s">
        <v>881</v>
      </c>
    </row>
    <row r="121" spans="1:5" ht="23" x14ac:dyDescent="0.25">
      <c r="A121" s="1160">
        <v>115</v>
      </c>
      <c r="B121" s="1161" t="str">
        <f t="shared" si="4"/>
        <v>Elektro-Einsatz im Speicher</v>
      </c>
      <c r="C121" s="1162" t="s">
        <v>1589</v>
      </c>
      <c r="D121" s="1158" t="s">
        <v>1788</v>
      </c>
      <c r="E121" s="1159" t="s">
        <v>882</v>
      </c>
    </row>
    <row r="122" spans="1:5" ht="34.5" x14ac:dyDescent="0.25">
      <c r="A122" s="1160">
        <v>116</v>
      </c>
      <c r="B122" s="1161" t="str">
        <f t="shared" si="4"/>
        <v>Elektro-Einsatz gesperrt bei Speicher-Ladung</v>
      </c>
      <c r="C122" s="1162" t="s">
        <v>1590</v>
      </c>
      <c r="D122" s="1158" t="s">
        <v>1288</v>
      </c>
      <c r="E122" s="1159" t="s">
        <v>883</v>
      </c>
    </row>
    <row r="123" spans="1:5" x14ac:dyDescent="0.25">
      <c r="A123" s="1160">
        <v>117</v>
      </c>
      <c r="B123" s="1161" t="str">
        <f t="shared" si="4"/>
        <v>kein Elektro-Heizstab</v>
      </c>
      <c r="C123" s="1162" t="s">
        <v>357</v>
      </c>
      <c r="D123" s="1158" t="s">
        <v>504</v>
      </c>
      <c r="E123" s="1159" t="s">
        <v>884</v>
      </c>
    </row>
    <row r="124" spans="1:5" ht="23" x14ac:dyDescent="0.25">
      <c r="A124" s="1160">
        <v>118</v>
      </c>
      <c r="B124" s="1161" t="str">
        <f t="shared" si="4"/>
        <v>Elektro-Einsatz im Parallelbetrieb</v>
      </c>
      <c r="C124" s="1162" t="s">
        <v>502</v>
      </c>
      <c r="D124" s="1158" t="s">
        <v>1789</v>
      </c>
      <c r="E124" s="1159" t="s">
        <v>885</v>
      </c>
    </row>
    <row r="125" spans="1:5" ht="23" x14ac:dyDescent="0.25">
      <c r="A125" s="1160">
        <v>119</v>
      </c>
      <c r="B125" s="1161" t="str">
        <f t="shared" si="4"/>
        <v>Elektroeinsatz zur Nachwärmung</v>
      </c>
      <c r="C125" s="1162" t="s">
        <v>503</v>
      </c>
      <c r="D125" s="1158" t="s">
        <v>1470</v>
      </c>
      <c r="E125" s="1159" t="s">
        <v>886</v>
      </c>
    </row>
    <row r="126" spans="1:5" ht="23" x14ac:dyDescent="0.25">
      <c r="A126" s="1160">
        <v>120</v>
      </c>
      <c r="B126" s="1161" t="str">
        <f t="shared" si="4"/>
        <v>Sonnenkollektoren für Warmwasser</v>
      </c>
      <c r="C126" s="1162" t="s">
        <v>929</v>
      </c>
      <c r="D126" s="1158" t="s">
        <v>1790</v>
      </c>
      <c r="E126" s="1159" t="s">
        <v>789</v>
      </c>
    </row>
    <row r="127" spans="1:5" ht="23" x14ac:dyDescent="0.25">
      <c r="A127" s="1160">
        <v>121</v>
      </c>
      <c r="B127" s="1161" t="str">
        <f t="shared" si="4"/>
        <v>Sonnenkollektoren für Heizung und Warmwasser</v>
      </c>
      <c r="C127" s="1162" t="s">
        <v>930</v>
      </c>
      <c r="D127" s="1158" t="s">
        <v>924</v>
      </c>
      <c r="E127" s="1159" t="s">
        <v>790</v>
      </c>
    </row>
    <row r="128" spans="1:5" x14ac:dyDescent="0.25">
      <c r="A128" s="1160">
        <v>122</v>
      </c>
      <c r="B128" s="1161" t="str">
        <f t="shared" si="4"/>
        <v xml:space="preserve">Azimut [°]:  </v>
      </c>
      <c r="C128" s="1162" t="s">
        <v>1215</v>
      </c>
      <c r="D128" s="1158" t="s">
        <v>1215</v>
      </c>
      <c r="E128" s="1159" t="s">
        <v>1215</v>
      </c>
    </row>
    <row r="129" spans="1:5" x14ac:dyDescent="0.25">
      <c r="A129" s="1160">
        <v>123</v>
      </c>
      <c r="B129" s="1161" t="str">
        <f t="shared" si="4"/>
        <v>Neigung [°]:</v>
      </c>
      <c r="C129" s="1162" t="s">
        <v>1216</v>
      </c>
      <c r="D129" s="1158" t="s">
        <v>925</v>
      </c>
      <c r="E129" s="1159" t="s">
        <v>791</v>
      </c>
    </row>
    <row r="130" spans="1:5" x14ac:dyDescent="0.25">
      <c r="A130" s="1160">
        <v>124</v>
      </c>
      <c r="B130" s="1161" t="str">
        <f t="shared" si="4"/>
        <v>m.ü.M.</v>
      </c>
      <c r="C130" s="1162" t="s">
        <v>3497</v>
      </c>
      <c r="D130" s="1158" t="s">
        <v>722</v>
      </c>
      <c r="E130" s="1159" t="s">
        <v>792</v>
      </c>
    </row>
    <row r="131" spans="1:5" x14ac:dyDescent="0.25">
      <c r="A131" s="1160">
        <v>125</v>
      </c>
      <c r="B131" s="1161" t="str">
        <f t="shared" si="4"/>
        <v>unmöglich</v>
      </c>
      <c r="C131" s="1162" t="s">
        <v>505</v>
      </c>
      <c r="D131" s="1158" t="s">
        <v>926</v>
      </c>
      <c r="E131" s="1159" t="s">
        <v>3596</v>
      </c>
    </row>
    <row r="132" spans="1:5" x14ac:dyDescent="0.25">
      <c r="A132" s="1160">
        <v>126</v>
      </c>
      <c r="B132" s="1161" t="str">
        <f t="shared" si="4"/>
        <v>Frostgefahr!</v>
      </c>
      <c r="C132" s="1162" t="s">
        <v>506</v>
      </c>
      <c r="D132" s="1158" t="s">
        <v>507</v>
      </c>
      <c r="E132" s="1159" t="s">
        <v>793</v>
      </c>
    </row>
    <row r="133" spans="1:5" x14ac:dyDescent="0.25">
      <c r="A133" s="1160">
        <v>127</v>
      </c>
      <c r="B133" s="1161" t="str">
        <f t="shared" si="4"/>
        <v>dT Nutzer</v>
      </c>
      <c r="C133" s="1162" t="s">
        <v>508</v>
      </c>
      <c r="D133" s="1158" t="s">
        <v>509</v>
      </c>
      <c r="E133" s="1159" t="s">
        <v>794</v>
      </c>
    </row>
    <row r="134" spans="1:5" x14ac:dyDescent="0.25">
      <c r="A134" s="1160">
        <v>128</v>
      </c>
      <c r="B134" s="1161" t="str">
        <f t="shared" si="4"/>
        <v>T VL</v>
      </c>
      <c r="C134" s="1162" t="s">
        <v>511</v>
      </c>
      <c r="D134" s="1158" t="s">
        <v>510</v>
      </c>
      <c r="E134" s="1159" t="s">
        <v>795</v>
      </c>
    </row>
    <row r="135" spans="1:5" x14ac:dyDescent="0.25">
      <c r="A135" s="1160">
        <v>129</v>
      </c>
      <c r="B135" s="1161" t="str">
        <f t="shared" si="4"/>
        <v>T RL</v>
      </c>
      <c r="C135" s="1162" t="s">
        <v>512</v>
      </c>
      <c r="D135" s="1158" t="s">
        <v>513</v>
      </c>
      <c r="E135" s="1159" t="s">
        <v>796</v>
      </c>
    </row>
    <row r="136" spans="1:5" x14ac:dyDescent="0.25">
      <c r="A136" s="1160">
        <v>130</v>
      </c>
      <c r="B136" s="1161" t="str">
        <f t="shared" si="4"/>
        <v>dT Speicher</v>
      </c>
      <c r="C136" s="1162" t="s">
        <v>514</v>
      </c>
      <c r="D136" s="1158" t="s">
        <v>515</v>
      </c>
      <c r="E136" s="1159" t="s">
        <v>515</v>
      </c>
    </row>
    <row r="137" spans="1:5" x14ac:dyDescent="0.25">
      <c r="A137" s="1160">
        <v>131</v>
      </c>
      <c r="B137" s="1161" t="str">
        <f t="shared" si="4"/>
        <v>Offerte Unternehmer:</v>
      </c>
      <c r="C137" s="1162" t="s">
        <v>3896</v>
      </c>
      <c r="D137" s="1158" t="s">
        <v>927</v>
      </c>
      <c r="E137" s="1159" t="s">
        <v>797</v>
      </c>
    </row>
    <row r="138" spans="1:5" ht="23" x14ac:dyDescent="0.25">
      <c r="A138" s="1160">
        <v>132</v>
      </c>
      <c r="B138" s="1161" t="str">
        <f t="shared" si="4"/>
        <v>Minimalanforderung an Wärmepumpenanlage</v>
      </c>
      <c r="C138" s="1162" t="s">
        <v>2131</v>
      </c>
      <c r="D138" s="1158" t="s">
        <v>360</v>
      </c>
      <c r="E138" s="1159" t="s">
        <v>798</v>
      </c>
    </row>
    <row r="139" spans="1:5" x14ac:dyDescent="0.25">
      <c r="A139" s="1160">
        <v>133</v>
      </c>
      <c r="B139" s="1161" t="str">
        <f t="shared" si="4"/>
        <v>Minimalwert:</v>
      </c>
      <c r="C139" s="1162" t="s">
        <v>1737</v>
      </c>
      <c r="D139" s="1158" t="s">
        <v>1739</v>
      </c>
      <c r="E139" s="1159" t="s">
        <v>799</v>
      </c>
    </row>
    <row r="140" spans="1:5" x14ac:dyDescent="0.25">
      <c r="A140" s="1160">
        <v>134</v>
      </c>
      <c r="B140" s="1161" t="str">
        <f t="shared" si="4"/>
        <v>Vorschlagswert:</v>
      </c>
      <c r="C140" s="1162" t="s">
        <v>1738</v>
      </c>
      <c r="D140" s="1158" t="s">
        <v>3400</v>
      </c>
      <c r="E140" s="1159" t="s">
        <v>800</v>
      </c>
    </row>
    <row r="141" spans="1:5" ht="23" x14ac:dyDescent="0.25">
      <c r="A141" s="1160">
        <v>135</v>
      </c>
      <c r="B141" s="1161" t="str">
        <f t="shared" si="4"/>
        <v xml:space="preserve">Heizung + dezentrale Warmwasser-WP </v>
      </c>
      <c r="C141" s="1162" t="s">
        <v>871</v>
      </c>
      <c r="D141" s="1158" t="s">
        <v>1791</v>
      </c>
      <c r="E141" s="1159" t="s">
        <v>1931</v>
      </c>
    </row>
    <row r="142" spans="1:5" ht="23" x14ac:dyDescent="0.25">
      <c r="A142" s="1160">
        <v>136</v>
      </c>
      <c r="B142" s="1161" t="str">
        <f t="shared" si="4"/>
        <v>Heizwärmebedarf Qh,eff:</v>
      </c>
      <c r="C142" s="1162" t="s">
        <v>516</v>
      </c>
      <c r="D142" s="1158" t="s">
        <v>361</v>
      </c>
      <c r="E142" s="1159" t="s">
        <v>801</v>
      </c>
    </row>
    <row r="143" spans="1:5" ht="69" x14ac:dyDescent="0.25">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x14ac:dyDescent="0.25">
      <c r="A144" s="1160">
        <v>138</v>
      </c>
      <c r="B144" s="1161" t="str">
        <f t="shared" si="4"/>
        <v>Transmissionswärmeverluste:</v>
      </c>
      <c r="C144" s="1162" t="s">
        <v>518</v>
      </c>
      <c r="D144" s="1158" t="s">
        <v>362</v>
      </c>
      <c r="E144" s="1159" t="s">
        <v>803</v>
      </c>
    </row>
    <row r="145" spans="1:5" ht="57.5" x14ac:dyDescent="0.25">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5">
      <c r="A146" s="1160">
        <v>140</v>
      </c>
      <c r="B146" s="1161" t="str">
        <f t="shared" si="4"/>
        <v>ungenügende Leistung der Wärmepumpe</v>
      </c>
      <c r="C146" s="1162" t="s">
        <v>3948</v>
      </c>
      <c r="D146" s="1158" t="s">
        <v>78</v>
      </c>
      <c r="E146" s="1159" t="s">
        <v>1932</v>
      </c>
    </row>
    <row r="147" spans="1:5" ht="23" x14ac:dyDescent="0.25">
      <c r="A147" s="1160">
        <v>141</v>
      </c>
      <c r="B147" s="1161" t="str">
        <f t="shared" si="4"/>
        <v>Lüftungswärmeverluste:</v>
      </c>
      <c r="C147" s="1162" t="s">
        <v>754</v>
      </c>
      <c r="D147" s="1158" t="s">
        <v>363</v>
      </c>
      <c r="E147" s="1159" t="s">
        <v>805</v>
      </c>
    </row>
    <row r="148" spans="1:5" ht="114.65" customHeight="1" x14ac:dyDescent="0.25">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5">
      <c r="A149" s="1160">
        <v>143</v>
      </c>
      <c r="B149" s="1161" t="str">
        <f t="shared" si="4"/>
        <v>Solltemperatur wärmster Raum (z.B. Badezimmer)</v>
      </c>
      <c r="C149" s="1162" t="s">
        <v>1495</v>
      </c>
      <c r="D149" s="1161" t="s">
        <v>3326</v>
      </c>
      <c r="E149" s="1159" t="s">
        <v>1933</v>
      </c>
    </row>
    <row r="150" spans="1:5" ht="23" x14ac:dyDescent="0.25">
      <c r="A150" s="1160">
        <v>144</v>
      </c>
      <c r="B150" s="1161" t="str">
        <f t="shared" ref="B150:B181" si="5">IF(F150&lt;&gt;"",F150,INDEX($C$7:$F$713,A150,$C$2))</f>
        <v>Vorschlgswerte typtische Wohnbauten:</v>
      </c>
      <c r="C150" s="1162" t="s">
        <v>755</v>
      </c>
      <c r="D150" s="1158" t="s">
        <v>3531</v>
      </c>
      <c r="E150" s="1159" t="s">
        <v>806</v>
      </c>
    </row>
    <row r="151" spans="1:5" ht="115" x14ac:dyDescent="0.25">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5">
      <c r="A152" s="1160">
        <v>146</v>
      </c>
      <c r="B152" s="1161" t="str">
        <f t="shared" si="5"/>
        <v>tägliche Legionellenschaltung</v>
      </c>
      <c r="C152" s="1162" t="s">
        <v>1493</v>
      </c>
      <c r="D152" s="1161" t="s">
        <v>3327</v>
      </c>
      <c r="E152" s="1159" t="s">
        <v>1934</v>
      </c>
    </row>
    <row r="153" spans="1:5" ht="24" customHeight="1" x14ac:dyDescent="0.25">
      <c r="A153" s="1160">
        <v>147</v>
      </c>
      <c r="B153" s="1161" t="str">
        <f t="shared" si="5"/>
        <v>wöchentliche Legionellenschaltung</v>
      </c>
      <c r="C153" s="1162" t="s">
        <v>1494</v>
      </c>
      <c r="D153" s="1161" t="s">
        <v>3328</v>
      </c>
      <c r="E153" s="1159" t="s">
        <v>0</v>
      </c>
    </row>
    <row r="154" spans="1:5" ht="26.5" customHeight="1" x14ac:dyDescent="0.25">
      <c r="A154" s="1160">
        <v>148</v>
      </c>
      <c r="B154" s="1161" t="str">
        <f t="shared" si="5"/>
        <v>Auslegungs-Sondentemperatur:</v>
      </c>
      <c r="C154" s="1162" t="s">
        <v>759</v>
      </c>
      <c r="D154" s="1158" t="s">
        <v>3402</v>
      </c>
      <c r="E154" s="1159" t="s">
        <v>807</v>
      </c>
    </row>
    <row r="155" spans="1:5" ht="34.5" x14ac:dyDescent="0.25">
      <c r="A155" s="1160">
        <v>149</v>
      </c>
      <c r="B155" s="1161" t="str">
        <f t="shared" si="5"/>
        <v>Externe Berechnung (z.B. mit Erdsonden-programm EWS) beilegen, sonst leer lassen.</v>
      </c>
      <c r="C155" s="1162" t="s">
        <v>106</v>
      </c>
      <c r="D155" s="1158" t="s">
        <v>364</v>
      </c>
      <c r="E155" s="1159" t="s">
        <v>3119</v>
      </c>
    </row>
    <row r="156" spans="1:5" ht="23" x14ac:dyDescent="0.25">
      <c r="A156" s="1160">
        <v>150</v>
      </c>
      <c r="B156" s="1161" t="str">
        <f t="shared" si="5"/>
        <v>Sperrzeiten der Wärmepumpe:</v>
      </c>
      <c r="C156" s="1162" t="s">
        <v>778</v>
      </c>
      <c r="D156" s="1158" t="s">
        <v>2597</v>
      </c>
      <c r="E156" s="1159" t="s">
        <v>808</v>
      </c>
    </row>
    <row r="157" spans="1:5" ht="103.5" x14ac:dyDescent="0.25">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3" x14ac:dyDescent="0.25">
      <c r="A158" s="1160">
        <v>152</v>
      </c>
      <c r="B158" s="1161" t="str">
        <f t="shared" si="5"/>
        <v>Heizleistungsbedarf:</v>
      </c>
      <c r="C158" s="1162" t="s">
        <v>756</v>
      </c>
      <c r="D158" s="1158" t="s">
        <v>3532</v>
      </c>
      <c r="E158" s="1159" t="s">
        <v>1872</v>
      </c>
    </row>
    <row r="159" spans="1:5" ht="69" x14ac:dyDescent="0.25">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3" x14ac:dyDescent="0.25">
      <c r="A160" s="1160">
        <v>154</v>
      </c>
      <c r="B160" s="1161" t="str">
        <f t="shared" si="5"/>
        <v>Heizleistungsbedarf:</v>
      </c>
      <c r="C160" s="1162" t="s">
        <v>756</v>
      </c>
      <c r="D160" s="1158" t="s">
        <v>3532</v>
      </c>
      <c r="E160" s="1159" t="s">
        <v>1872</v>
      </c>
    </row>
    <row r="161" spans="1:5" ht="80.5" x14ac:dyDescent="0.25">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80.5" x14ac:dyDescent="0.25">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3" x14ac:dyDescent="0.25">
      <c r="A163" s="1160">
        <v>157</v>
      </c>
      <c r="B163" s="1161" t="str">
        <f t="shared" si="5"/>
        <v>Vorschlgswerte typtische Wohnbauten:</v>
      </c>
      <c r="C163" s="1162" t="s">
        <v>755</v>
      </c>
      <c r="D163" s="1158" t="s">
        <v>3531</v>
      </c>
      <c r="E163" s="1159" t="s">
        <v>806</v>
      </c>
    </row>
    <row r="164" spans="1:5" ht="46" x14ac:dyDescent="0.25">
      <c r="A164" s="1160">
        <v>158</v>
      </c>
      <c r="B164" s="1161" t="str">
        <f t="shared" si="5"/>
        <v>- Speicher + Verteilverluste
  (Armaturen, Pumpen wie Leitungen gedämmt):     15-30%</v>
      </c>
      <c r="C164" s="1164" t="s">
        <v>758</v>
      </c>
      <c r="D164" s="1165" t="s">
        <v>1510</v>
      </c>
      <c r="E164" s="1166" t="s">
        <v>3349</v>
      </c>
    </row>
    <row r="165" spans="1:5" ht="80.5" x14ac:dyDescent="0.25">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3" x14ac:dyDescent="0.25">
      <c r="A166" s="1160">
        <v>160</v>
      </c>
      <c r="B166" s="1161" t="str">
        <f t="shared" si="5"/>
        <v>monovalenter Betrieb Heizung:</v>
      </c>
      <c r="C166" s="1162" t="s">
        <v>1854</v>
      </c>
      <c r="D166" s="1158" t="s">
        <v>3533</v>
      </c>
      <c r="E166" s="1159" t="s">
        <v>788</v>
      </c>
    </row>
    <row r="167" spans="1:5" ht="49.15" customHeight="1" x14ac:dyDescent="0.25">
      <c r="A167" s="1160">
        <v>161</v>
      </c>
      <c r="B167" s="1161" t="str">
        <f t="shared" si="5"/>
        <v>Heizung mit Wärmepumpe ohne Zusatzheizung und
ohne Elektro-Einsatz (für die Heizung)</v>
      </c>
      <c r="C167" s="1162" t="s">
        <v>1855</v>
      </c>
      <c r="D167" s="1158" t="s">
        <v>3534</v>
      </c>
      <c r="E167" s="1159" t="s">
        <v>3355</v>
      </c>
    </row>
    <row r="168" spans="1:5" ht="24.65" customHeight="1" x14ac:dyDescent="0.25">
      <c r="A168" s="1160">
        <v>162</v>
      </c>
      <c r="B168" s="1161" t="str">
        <f t="shared" si="5"/>
        <v>mit elektrischer Zusatzheizung:</v>
      </c>
      <c r="C168" s="1162" t="s">
        <v>2552</v>
      </c>
      <c r="D168" s="1158" t="s">
        <v>3535</v>
      </c>
      <c r="E168" s="1159" t="s">
        <v>3594</v>
      </c>
    </row>
    <row r="169" spans="1:5" ht="36.65" customHeight="1" x14ac:dyDescent="0.25">
      <c r="A169" s="1160">
        <v>163</v>
      </c>
      <c r="B169" s="1161" t="str">
        <f t="shared" si="5"/>
        <v>Heizung mit Wärmepumpe und elektrischer Zusatzheizung</v>
      </c>
      <c r="C169" s="1162" t="s">
        <v>2551</v>
      </c>
      <c r="D169" s="1158" t="s">
        <v>407</v>
      </c>
      <c r="E169" s="1159" t="s">
        <v>3356</v>
      </c>
    </row>
    <row r="170" spans="1:5" ht="13.15" customHeight="1" x14ac:dyDescent="0.25">
      <c r="A170" s="1160">
        <v>164</v>
      </c>
      <c r="B170" s="1161" t="str">
        <f t="shared" si="5"/>
        <v>fossil bivalenter Betrieb:</v>
      </c>
      <c r="C170" s="1162" t="s">
        <v>2309</v>
      </c>
      <c r="D170" s="1158" t="s">
        <v>408</v>
      </c>
      <c r="E170" s="1159" t="s">
        <v>3357</v>
      </c>
    </row>
    <row r="171" spans="1:5" ht="46" x14ac:dyDescent="0.25">
      <c r="A171" s="1160">
        <v>165</v>
      </c>
      <c r="B171" s="1161" t="str">
        <f t="shared" si="5"/>
        <v>Heizung mit Wärmepumpe und mit einem Öl-  oder
Gas - Spitzenlastkessel</v>
      </c>
      <c r="C171" s="1162" t="s">
        <v>2308</v>
      </c>
      <c r="D171" s="1158" t="s">
        <v>668</v>
      </c>
      <c r="E171" s="1159" t="s">
        <v>3358</v>
      </c>
    </row>
    <row r="172" spans="1:5" ht="23" x14ac:dyDescent="0.25">
      <c r="A172" s="1160">
        <v>166</v>
      </c>
      <c r="B172" s="1161" t="str">
        <f t="shared" si="5"/>
        <v>Auslegungs-Sondentemperatur:</v>
      </c>
      <c r="C172" s="1162" t="s">
        <v>759</v>
      </c>
      <c r="D172" s="1158" t="s">
        <v>3402</v>
      </c>
      <c r="E172" s="1159" t="s">
        <v>807</v>
      </c>
    </row>
    <row r="173" spans="1:5" ht="34.5" x14ac:dyDescent="0.25">
      <c r="A173" s="1160">
        <v>167</v>
      </c>
      <c r="B173" s="1161" t="str">
        <f t="shared" si="5"/>
        <v>Externe Berechnung (z.B. mit  Erdsonden-programm EWS) beilegen, sonst leer lassen.</v>
      </c>
      <c r="C173" s="1162" t="s">
        <v>107</v>
      </c>
      <c r="D173" s="1158" t="s">
        <v>364</v>
      </c>
      <c r="E173" s="1159" t="s">
        <v>3119</v>
      </c>
    </row>
    <row r="174" spans="1:5" ht="48.65" customHeight="1" x14ac:dyDescent="0.25">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5">
      <c r="A175" s="1160">
        <v>169</v>
      </c>
      <c r="B175" s="1161" t="str">
        <f t="shared" si="5"/>
        <v>Gibt an, um wie viel °C der Speicher höher geladen wird als die Vorlauftemperatur</v>
      </c>
      <c r="C175" s="1162" t="s">
        <v>2114</v>
      </c>
      <c r="D175" s="1158" t="s">
        <v>1513</v>
      </c>
      <c r="E175" s="1159" t="s">
        <v>3360</v>
      </c>
    </row>
    <row r="176" spans="1:5" ht="34.5" x14ac:dyDescent="0.25">
      <c r="A176" s="1160">
        <v>170</v>
      </c>
      <c r="B176" s="1161" t="str">
        <f t="shared" si="5"/>
        <v>Umschalt-Temperatur für bivalent-alternativen Betrieb:</v>
      </c>
      <c r="C176" s="1162" t="s">
        <v>108</v>
      </c>
      <c r="D176" s="1158" t="s">
        <v>1471</v>
      </c>
      <c r="E176" s="1159" t="s">
        <v>1460</v>
      </c>
    </row>
    <row r="177" spans="1:5" ht="69" customHeight="1" x14ac:dyDescent="0.25">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3" x14ac:dyDescent="0.25">
      <c r="A178" s="1160">
        <v>172</v>
      </c>
      <c r="B178" s="1161" t="str">
        <f t="shared" si="5"/>
        <v>Elektro - Einsatz im Parallelbetrieb:</v>
      </c>
      <c r="C178" s="1162" t="s">
        <v>110</v>
      </c>
      <c r="D178" s="1158" t="s">
        <v>1644</v>
      </c>
      <c r="E178" s="1159" t="s">
        <v>1580</v>
      </c>
    </row>
    <row r="179" spans="1:5" ht="46" x14ac:dyDescent="0.25">
      <c r="A179" s="1160">
        <v>173</v>
      </c>
      <c r="B179" s="1161" t="str">
        <f t="shared" si="5"/>
        <v>Heizstab im Speicher eingebaut und während
der Speicherladung nicht gesperrt</v>
      </c>
      <c r="C179" s="1162" t="s">
        <v>111</v>
      </c>
      <c r="D179" s="1158" t="s">
        <v>669</v>
      </c>
      <c r="E179" s="1159" t="s">
        <v>1581</v>
      </c>
    </row>
    <row r="180" spans="1:5" ht="23" x14ac:dyDescent="0.25">
      <c r="A180" s="1160">
        <v>174</v>
      </c>
      <c r="B180" s="1161" t="str">
        <f t="shared" si="5"/>
        <v>Elektro-Einsatz zur Nachwärmung:</v>
      </c>
      <c r="C180" s="1162" t="s">
        <v>112</v>
      </c>
      <c r="D180" s="1158" t="s">
        <v>3222</v>
      </c>
      <c r="E180" s="1159" t="s">
        <v>1582</v>
      </c>
    </row>
    <row r="181" spans="1:5" ht="69" x14ac:dyDescent="0.25">
      <c r="A181" s="1160">
        <v>175</v>
      </c>
      <c r="B181" s="1161" t="str">
        <f t="shared" si="5"/>
        <v>Durchlauferhitzer nach Speicher oder 
Heizstab in Speicher, gesperrt bei Speicherladung.</v>
      </c>
      <c r="C181" s="1162" t="s">
        <v>113</v>
      </c>
      <c r="D181" s="1158" t="s">
        <v>670</v>
      </c>
      <c r="E181" s="1159" t="s">
        <v>1583</v>
      </c>
    </row>
    <row r="182" spans="1:5" ht="34.5" x14ac:dyDescent="0.25">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5">
      <c r="A183" s="1160">
        <v>177</v>
      </c>
      <c r="B183" s="1161" t="str">
        <f t="shared" si="6"/>
        <v>Solaranlage:</v>
      </c>
      <c r="C183" s="1162" t="s">
        <v>1602</v>
      </c>
      <c r="D183" s="1158" t="s">
        <v>1603</v>
      </c>
      <c r="E183" s="1159" t="s">
        <v>3686</v>
      </c>
    </row>
    <row r="184" spans="1:5" ht="57.5" x14ac:dyDescent="0.25">
      <c r="A184" s="1160">
        <v>178</v>
      </c>
      <c r="B184" s="1161" t="str">
        <f t="shared" si="6"/>
        <v>1. Keine Solaranlage  2. Solare Wassererwärmung  3. Solare Wassererwärmung mit Heizungsunterstützung</v>
      </c>
      <c r="C184" s="1162" t="s">
        <v>1604</v>
      </c>
      <c r="D184" s="1158" t="s">
        <v>1605</v>
      </c>
      <c r="E184" s="1159" t="s">
        <v>3687</v>
      </c>
    </row>
    <row r="185" spans="1:5" ht="14.5" customHeight="1" x14ac:dyDescent="0.25">
      <c r="A185" s="1160">
        <v>179</v>
      </c>
      <c r="B185" s="1161" t="str">
        <f t="shared" si="6"/>
        <v>Rechenwerte bei TVL=</v>
      </c>
      <c r="C185" s="1162" t="s">
        <v>1496</v>
      </c>
      <c r="D185" s="1161" t="s">
        <v>3329</v>
      </c>
      <c r="E185" s="1159" t="s">
        <v>21</v>
      </c>
    </row>
    <row r="186" spans="1:5" ht="23.5" customHeight="1" x14ac:dyDescent="0.25">
      <c r="A186" s="1160">
        <v>180</v>
      </c>
      <c r="B186" s="1161" t="str">
        <f t="shared" si="6"/>
        <v>Deckungsgrad Zusatzheizung für die Heizung:</v>
      </c>
      <c r="C186" s="1162" t="s">
        <v>115</v>
      </c>
      <c r="D186" s="1158" t="s">
        <v>1646</v>
      </c>
      <c r="E186" s="1159" t="s">
        <v>498</v>
      </c>
    </row>
    <row r="187" spans="1:5" ht="23" x14ac:dyDescent="0.25">
      <c r="A187" s="1160">
        <v>181</v>
      </c>
      <c r="B187" s="1161" t="str">
        <f t="shared" si="6"/>
        <v>In den MINERGIE-Nachweis übertragen</v>
      </c>
      <c r="C187" s="1162" t="s">
        <v>1106</v>
      </c>
      <c r="D187" s="1158" t="s">
        <v>1647</v>
      </c>
      <c r="E187" s="1159" t="s">
        <v>499</v>
      </c>
    </row>
    <row r="188" spans="1:5" x14ac:dyDescent="0.25">
      <c r="A188" s="1160">
        <v>182</v>
      </c>
      <c r="B188" s="1161" t="str">
        <f t="shared" si="6"/>
        <v>Fläche</v>
      </c>
      <c r="C188" s="1162" t="s">
        <v>1507</v>
      </c>
      <c r="D188" s="1158" t="s">
        <v>1508</v>
      </c>
      <c r="E188" s="1159" t="s">
        <v>1509</v>
      </c>
    </row>
    <row r="189" spans="1:5" ht="23.5" customHeight="1" x14ac:dyDescent="0.25">
      <c r="A189" s="1160">
        <v>183</v>
      </c>
      <c r="B189" s="1161" t="str">
        <f t="shared" si="6"/>
        <v>Deckungsgrad Zusatzheizung für das Warmwasser:</v>
      </c>
      <c r="C189" s="1162" t="s">
        <v>1107</v>
      </c>
      <c r="D189" s="1158" t="s">
        <v>1648</v>
      </c>
      <c r="E189" s="1159" t="s">
        <v>500</v>
      </c>
    </row>
    <row r="190" spans="1:5" ht="25.9" customHeight="1" x14ac:dyDescent="0.25">
      <c r="A190" s="1160">
        <v>184</v>
      </c>
      <c r="B190" s="1161" t="str">
        <f t="shared" si="6"/>
        <v>In den MINERGIE-Nachweis übertragen</v>
      </c>
      <c r="C190" s="1162" t="s">
        <v>1106</v>
      </c>
      <c r="D190" s="1158" t="s">
        <v>1647</v>
      </c>
      <c r="E190" s="1159" t="s">
        <v>499</v>
      </c>
    </row>
    <row r="191" spans="1:5" ht="24.65" customHeight="1" x14ac:dyDescent="0.25">
      <c r="A191" s="1160">
        <v>185</v>
      </c>
      <c r="B191" s="1161" t="str">
        <f t="shared" si="6"/>
        <v>Deckungsgrad  der Wärmepumpe für die Heizung:</v>
      </c>
      <c r="C191" s="1162" t="s">
        <v>1007</v>
      </c>
      <c r="D191" s="1158" t="s">
        <v>1649</v>
      </c>
      <c r="E191" s="1159" t="s">
        <v>501</v>
      </c>
    </row>
    <row r="192" spans="1:5" ht="28.9" customHeight="1" x14ac:dyDescent="0.25">
      <c r="A192" s="1160">
        <v>186</v>
      </c>
      <c r="B192" s="1161" t="str">
        <f t="shared" si="6"/>
        <v>In den MINERGIE-Nachweis übertragen</v>
      </c>
      <c r="C192" s="1162" t="s">
        <v>1106</v>
      </c>
      <c r="D192" s="1158" t="s">
        <v>1647</v>
      </c>
      <c r="E192" s="1159" t="s">
        <v>499</v>
      </c>
    </row>
    <row r="193" spans="1:5" ht="25.9" customHeight="1" x14ac:dyDescent="0.25">
      <c r="A193" s="1160">
        <v>187</v>
      </c>
      <c r="B193" s="1161" t="str">
        <f t="shared" si="6"/>
        <v>Deckungsgrad  der Wärmepume für das Warmwasser:</v>
      </c>
      <c r="C193" s="1162" t="s">
        <v>1008</v>
      </c>
      <c r="D193" s="1158" t="s">
        <v>3223</v>
      </c>
      <c r="E193" s="1159" t="s">
        <v>3685</v>
      </c>
    </row>
    <row r="194" spans="1:5" ht="31.15" customHeight="1" x14ac:dyDescent="0.25">
      <c r="A194" s="1160">
        <v>188</v>
      </c>
      <c r="B194" s="1161" t="str">
        <f t="shared" si="6"/>
        <v>In den MINERGIE-Nachweis übertragen</v>
      </c>
      <c r="C194" s="1162" t="s">
        <v>1106</v>
      </c>
      <c r="D194" s="1158" t="s">
        <v>1647</v>
      </c>
      <c r="E194" s="1159" t="s">
        <v>499</v>
      </c>
    </row>
    <row r="195" spans="1:5" ht="13.15" customHeight="1" x14ac:dyDescent="0.25">
      <c r="A195" s="1160">
        <v>189</v>
      </c>
      <c r="B195" s="1161" t="str">
        <f t="shared" si="6"/>
        <v>Arbeitszahl</v>
      </c>
      <c r="C195" s="1162" t="s">
        <v>1606</v>
      </c>
      <c r="D195" s="1158" t="s">
        <v>1607</v>
      </c>
      <c r="E195" s="1159" t="s">
        <v>3688</v>
      </c>
    </row>
    <row r="196" spans="1:5" ht="36" customHeight="1" x14ac:dyDescent="0.25">
      <c r="A196" s="1160">
        <v>190</v>
      </c>
      <c r="B196" s="1161" t="str">
        <f t="shared" si="6"/>
        <v>ohne Berücksichtigung der Elektro - Zusatzheizung / ohne WRG</v>
      </c>
      <c r="C196" s="1162" t="s">
        <v>1608</v>
      </c>
      <c r="D196" s="1158" t="s">
        <v>1609</v>
      </c>
      <c r="E196" s="1159" t="s">
        <v>3689</v>
      </c>
    </row>
    <row r="197" spans="1:5" ht="27" customHeight="1" x14ac:dyDescent="0.25">
      <c r="A197" s="1160">
        <v>191</v>
      </c>
      <c r="B197" s="1161" t="str">
        <f t="shared" si="6"/>
        <v>Heizleistung bei Vorlauftemperatur</v>
      </c>
      <c r="C197" s="1162" t="s">
        <v>1497</v>
      </c>
      <c r="D197" s="1158" t="s">
        <v>3410</v>
      </c>
      <c r="E197" s="1159" t="s">
        <v>5</v>
      </c>
    </row>
    <row r="198" spans="1:5" ht="23" x14ac:dyDescent="0.25">
      <c r="A198" s="1160">
        <v>192</v>
      </c>
      <c r="B198" s="1161" t="str">
        <f t="shared" si="6"/>
        <v>COP bei Vorlauftemperatur</v>
      </c>
      <c r="C198" s="1162" t="s">
        <v>1498</v>
      </c>
      <c r="D198" s="1161" t="s">
        <v>3330</v>
      </c>
      <c r="E198" s="1159" t="s">
        <v>6</v>
      </c>
    </row>
    <row r="199" spans="1:5" ht="23" x14ac:dyDescent="0.25">
      <c r="A199" s="1160">
        <v>193</v>
      </c>
      <c r="B199" s="1161" t="str">
        <f t="shared" si="6"/>
        <v>Warmwasser-Zirkulation / Begleitheizband</v>
      </c>
      <c r="C199" s="1162" t="s">
        <v>1591</v>
      </c>
      <c r="D199" s="1161" t="s">
        <v>3331</v>
      </c>
      <c r="E199" s="1159" t="s">
        <v>7</v>
      </c>
    </row>
    <row r="200" spans="1:5" ht="34.5" x14ac:dyDescent="0.25">
      <c r="A200" s="1160">
        <v>194</v>
      </c>
      <c r="B200" s="1161" t="str">
        <f t="shared" si="6"/>
        <v>Jahresarbeitszahl (JAZ) der WP für die Heizung</v>
      </c>
      <c r="C200" s="1162" t="s">
        <v>651</v>
      </c>
      <c r="D200" s="1158" t="s">
        <v>1650</v>
      </c>
      <c r="E200" s="1159" t="s">
        <v>3690</v>
      </c>
    </row>
    <row r="201" spans="1:5" ht="49.15" customHeight="1" x14ac:dyDescent="0.25">
      <c r="A201" s="1160">
        <v>195</v>
      </c>
      <c r="B201" s="1161" t="str">
        <f t="shared" si="6"/>
        <v>ohne Berücksichtigung des Elektro-Direktheizungsanteils und ohne WRG-Anteil. In den MINERGIE-Nachweis übertragen.</v>
      </c>
      <c r="C201" s="1162" t="s">
        <v>652</v>
      </c>
      <c r="D201" s="1158" t="s">
        <v>497</v>
      </c>
      <c r="E201" s="1159" t="s">
        <v>939</v>
      </c>
    </row>
    <row r="202" spans="1:5" ht="34.5" x14ac:dyDescent="0.25">
      <c r="A202" s="1160">
        <v>196</v>
      </c>
      <c r="B202" s="1161" t="str">
        <f t="shared" si="6"/>
        <v>Jahresarbeitszahl (JAZ) der WP für Warmwasser</v>
      </c>
      <c r="C202" s="1162" t="s">
        <v>653</v>
      </c>
      <c r="D202" s="1158" t="s">
        <v>1651</v>
      </c>
      <c r="E202" s="1159" t="s">
        <v>3691</v>
      </c>
    </row>
    <row r="203" spans="1:5" ht="46" x14ac:dyDescent="0.25">
      <c r="A203" s="1160">
        <v>197</v>
      </c>
      <c r="B203" s="1161" t="str">
        <f t="shared" si="6"/>
        <v>ohne Berücksichtigung des Elektro-Direktheizungsanteils. In den MINERGIE-Nachweis übertragen.</v>
      </c>
      <c r="C203" s="1162" t="s">
        <v>654</v>
      </c>
      <c r="D203" s="1158" t="s">
        <v>1652</v>
      </c>
      <c r="E203" s="1159" t="s">
        <v>940</v>
      </c>
    </row>
    <row r="204" spans="1:5" x14ac:dyDescent="0.25">
      <c r="A204" s="1160">
        <v>198</v>
      </c>
      <c r="B204" s="1161" t="str">
        <f t="shared" si="6"/>
        <v>Azimut:</v>
      </c>
      <c r="C204" s="1162" t="s">
        <v>1203</v>
      </c>
      <c r="D204" s="1158" t="s">
        <v>1203</v>
      </c>
      <c r="E204" s="1159" t="s">
        <v>1203</v>
      </c>
    </row>
    <row r="205" spans="1:5" ht="46" x14ac:dyDescent="0.25">
      <c r="A205" s="1160">
        <v>199</v>
      </c>
      <c r="B205" s="1161" t="str">
        <f t="shared" si="6"/>
        <v>Abweichung der Kollektorausrichtung von Süden.  0 = Süd.  90 = Ost oder West.  Eingabe ohne [°].</v>
      </c>
      <c r="C205" s="1162" t="s">
        <v>650</v>
      </c>
      <c r="D205" s="1158" t="s">
        <v>1653</v>
      </c>
      <c r="E205" s="1159" t="s">
        <v>3692</v>
      </c>
    </row>
    <row r="206" spans="1:5" x14ac:dyDescent="0.25">
      <c r="A206" s="1160">
        <v>200</v>
      </c>
      <c r="B206" s="1161" t="str">
        <f t="shared" si="6"/>
        <v>Neigung:</v>
      </c>
      <c r="C206" s="1162" t="s">
        <v>1209</v>
      </c>
      <c r="D206" s="1158" t="s">
        <v>3224</v>
      </c>
      <c r="E206" s="1159" t="s">
        <v>3693</v>
      </c>
    </row>
    <row r="207" spans="1:5" ht="34.5" x14ac:dyDescent="0.25">
      <c r="A207" s="1160">
        <v>201</v>
      </c>
      <c r="B207" s="1161" t="str">
        <f t="shared" si="6"/>
        <v>Aufstellwinkel der Kollektoren. 0 = horizontal, 90 = vertikal.  Eingabe ohne [°].</v>
      </c>
      <c r="C207" s="1162" t="s">
        <v>1006</v>
      </c>
      <c r="D207" s="1158" t="s">
        <v>671</v>
      </c>
      <c r="E207" s="1159" t="s">
        <v>3694</v>
      </c>
    </row>
    <row r="208" spans="1:5" x14ac:dyDescent="0.25">
      <c r="A208" s="1160">
        <v>202</v>
      </c>
      <c r="B208" s="1161" t="str">
        <f t="shared" si="6"/>
        <v>WW-Zirkulation</v>
      </c>
      <c r="C208" s="1162" t="s">
        <v>2544</v>
      </c>
      <c r="D208" s="1161" t="s">
        <v>649</v>
      </c>
      <c r="E208" s="1159" t="s">
        <v>2</v>
      </c>
    </row>
    <row r="209" spans="1:5" x14ac:dyDescent="0.25">
      <c r="A209" s="1160">
        <v>203</v>
      </c>
      <c r="B209" s="1161" t="str">
        <f t="shared" si="6"/>
        <v>Begleitheizband</v>
      </c>
      <c r="C209" s="1162" t="s">
        <v>2545</v>
      </c>
      <c r="D209" s="1161" t="s">
        <v>3332</v>
      </c>
      <c r="E209" s="1159" t="s">
        <v>1</v>
      </c>
    </row>
    <row r="210" spans="1:5" x14ac:dyDescent="0.25">
      <c r="A210" s="1160">
        <v>204</v>
      </c>
      <c r="B210" s="1161" t="str">
        <f t="shared" si="6"/>
        <v>WP Grafik</v>
      </c>
      <c r="C210" s="1162" t="s">
        <v>2706</v>
      </c>
      <c r="D210" s="1158" t="s">
        <v>2707</v>
      </c>
      <c r="E210" s="1159" t="s">
        <v>3695</v>
      </c>
    </row>
    <row r="211" spans="1:5" x14ac:dyDescent="0.25">
      <c r="A211" s="1160">
        <v>205</v>
      </c>
      <c r="B211" s="1161" t="str">
        <f t="shared" si="6"/>
        <v>Berechnung Lastkurve</v>
      </c>
      <c r="C211" s="1162" t="s">
        <v>3897</v>
      </c>
      <c r="D211" s="1158" t="s">
        <v>311</v>
      </c>
      <c r="E211" s="1159" t="s">
        <v>3696</v>
      </c>
    </row>
    <row r="212" spans="1:5" x14ac:dyDescent="0.25">
      <c r="A212" s="1160">
        <v>206</v>
      </c>
      <c r="B212" s="1161" t="str">
        <f t="shared" si="6"/>
        <v>Klima und Lastprofil:</v>
      </c>
      <c r="C212" s="1162" t="s">
        <v>2349</v>
      </c>
      <c r="D212" s="1158" t="s">
        <v>1654</v>
      </c>
      <c r="E212" s="1159" t="s">
        <v>3697</v>
      </c>
    </row>
    <row r="213" spans="1:5" x14ac:dyDescent="0.25">
      <c r="A213" s="1160">
        <v>207</v>
      </c>
      <c r="B213" s="1161" t="str">
        <f t="shared" si="6"/>
        <v>Wetterstation:</v>
      </c>
      <c r="C213" s="1162" t="s">
        <v>1457</v>
      </c>
      <c r="D213" s="1158" t="s">
        <v>303</v>
      </c>
      <c r="E213" s="1159" t="s">
        <v>1516</v>
      </c>
    </row>
    <row r="214" spans="1:5" x14ac:dyDescent="0.25">
      <c r="A214" s="1160">
        <v>208</v>
      </c>
      <c r="B214" s="1161" t="str">
        <f t="shared" ref="B214:B245" si="7">IF(F214&lt;&gt;"",F214,INDEX($C$7:$F$713,A214,$C$2))</f>
        <v>Heizperiode:</v>
      </c>
      <c r="C214" s="1162" t="s">
        <v>1458</v>
      </c>
      <c r="D214" s="1158" t="s">
        <v>313</v>
      </c>
      <c r="E214" s="1159" t="s">
        <v>3698</v>
      </c>
    </row>
    <row r="215" spans="1:5" x14ac:dyDescent="0.25">
      <c r="A215" s="1160">
        <v>209</v>
      </c>
      <c r="B215" s="1161" t="str">
        <f t="shared" si="7"/>
        <v>Klimakorrektur:</v>
      </c>
      <c r="C215" s="1162" t="s">
        <v>2313</v>
      </c>
      <c r="D215" s="1158" t="s">
        <v>312</v>
      </c>
      <c r="E215" s="1159" t="s">
        <v>3699</v>
      </c>
    </row>
    <row r="216" spans="1:5" x14ac:dyDescent="0.25">
      <c r="A216" s="1160">
        <v>210</v>
      </c>
      <c r="B216" s="1161" t="str">
        <f t="shared" si="7"/>
        <v>Heizwärmebedarf:</v>
      </c>
      <c r="C216" s="1162" t="s">
        <v>1459</v>
      </c>
      <c r="D216" s="1158" t="s">
        <v>1466</v>
      </c>
      <c r="E216" s="1159" t="s">
        <v>3700</v>
      </c>
    </row>
    <row r="217" spans="1:5" x14ac:dyDescent="0.25">
      <c r="A217" s="1160">
        <v>211</v>
      </c>
      <c r="B217" s="1161" t="str">
        <f t="shared" si="7"/>
        <v>freie Wärme:</v>
      </c>
      <c r="C217" s="1162" t="s">
        <v>2318</v>
      </c>
      <c r="D217" s="1158" t="s">
        <v>314</v>
      </c>
      <c r="E217" s="1159" t="s">
        <v>3701</v>
      </c>
    </row>
    <row r="218" spans="1:5" x14ac:dyDescent="0.25">
      <c r="A218" s="1160">
        <v>212</v>
      </c>
      <c r="B218" s="1161" t="str">
        <f t="shared" si="7"/>
        <v>"Solaranteil:"</v>
      </c>
      <c r="C218" s="1162" t="s">
        <v>3471</v>
      </c>
      <c r="D218" s="1158" t="s">
        <v>3472</v>
      </c>
      <c r="E218" s="1159" t="s">
        <v>3702</v>
      </c>
    </row>
    <row r="219" spans="1:5" x14ac:dyDescent="0.25">
      <c r="A219" s="1160">
        <v>213</v>
      </c>
      <c r="B219" s="1161" t="str">
        <f t="shared" si="7"/>
        <v>Bedarf WW:</v>
      </c>
      <c r="C219" s="1162" t="s">
        <v>2322</v>
      </c>
      <c r="D219" s="1158" t="s">
        <v>3681</v>
      </c>
      <c r="E219" s="1159" t="s">
        <v>3703</v>
      </c>
    </row>
    <row r="220" spans="1:5" x14ac:dyDescent="0.25">
      <c r="A220" s="1160">
        <v>214</v>
      </c>
      <c r="B220" s="1161" t="str">
        <f t="shared" si="7"/>
        <v>Wärmepumpe:</v>
      </c>
      <c r="C220" s="1162" t="s">
        <v>2350</v>
      </c>
      <c r="D220" s="1158" t="s">
        <v>3684</v>
      </c>
      <c r="E220" s="1159" t="s">
        <v>3704</v>
      </c>
    </row>
    <row r="221" spans="1:5" x14ac:dyDescent="0.25">
      <c r="A221" s="1160">
        <v>215</v>
      </c>
      <c r="B221" s="1161" t="str">
        <f t="shared" si="7"/>
        <v>Laufzeit WP:</v>
      </c>
      <c r="C221" s="1162" t="s">
        <v>2327</v>
      </c>
      <c r="D221" s="1158" t="s">
        <v>315</v>
      </c>
      <c r="E221" s="1159" t="s">
        <v>3705</v>
      </c>
    </row>
    <row r="222" spans="1:5" x14ac:dyDescent="0.25">
      <c r="A222" s="1160">
        <v>216</v>
      </c>
      <c r="B222" s="1161" t="str">
        <f t="shared" si="7"/>
        <v>Strombedarf WP</v>
      </c>
      <c r="C222" s="1162" t="s">
        <v>2345</v>
      </c>
      <c r="D222" s="1158" t="s">
        <v>1655</v>
      </c>
      <c r="E222" s="1159" t="s">
        <v>3706</v>
      </c>
    </row>
    <row r="223" spans="1:5" x14ac:dyDescent="0.25">
      <c r="A223" s="1160">
        <v>217</v>
      </c>
      <c r="B223" s="1161" t="str">
        <f t="shared" si="7"/>
        <v>Energiebedarf:</v>
      </c>
      <c r="C223" s="1162" t="s">
        <v>2348</v>
      </c>
      <c r="D223" s="1158" t="s">
        <v>3225</v>
      </c>
      <c r="E223" s="1159" t="s">
        <v>3707</v>
      </c>
    </row>
    <row r="224" spans="1:5" x14ac:dyDescent="0.25">
      <c r="A224" s="1160">
        <v>218</v>
      </c>
      <c r="B224" s="1161" t="str">
        <f t="shared" si="7"/>
        <v>Heizwärmebedarf:</v>
      </c>
      <c r="C224" s="1162" t="s">
        <v>1459</v>
      </c>
      <c r="D224" s="1158" t="s">
        <v>1467</v>
      </c>
      <c r="E224" s="1159" t="s">
        <v>3700</v>
      </c>
    </row>
    <row r="225" spans="1:6" x14ac:dyDescent="0.25">
      <c r="A225" s="1160">
        <v>219</v>
      </c>
      <c r="B225" s="1161" t="str">
        <f t="shared" si="7"/>
        <v>Verteilung Heizung:</v>
      </c>
      <c r="C225" s="1162" t="s">
        <v>2314</v>
      </c>
      <c r="D225" s="1158" t="s">
        <v>316</v>
      </c>
      <c r="E225" s="1159" t="s">
        <v>3708</v>
      </c>
    </row>
    <row r="226" spans="1:6" x14ac:dyDescent="0.25">
      <c r="A226" s="1160">
        <v>220</v>
      </c>
      <c r="B226" s="1161" t="str">
        <f t="shared" si="7"/>
        <v>Warmwasserbedarf:</v>
      </c>
      <c r="C226" s="1162" t="s">
        <v>2316</v>
      </c>
      <c r="D226" s="1158" t="s">
        <v>317</v>
      </c>
      <c r="E226" s="1159" t="s">
        <v>3709</v>
      </c>
    </row>
    <row r="227" spans="1:6" x14ac:dyDescent="0.25">
      <c r="A227" s="1160">
        <v>221</v>
      </c>
      <c r="B227" s="1161" t="str">
        <f t="shared" si="7"/>
        <v>Verteilung WW:</v>
      </c>
      <c r="C227" s="1162" t="s">
        <v>2319</v>
      </c>
      <c r="D227" s="1158" t="s">
        <v>318</v>
      </c>
      <c r="E227" s="1159" t="s">
        <v>3710</v>
      </c>
    </row>
    <row r="228" spans="1:6" x14ac:dyDescent="0.25">
      <c r="A228" s="1160">
        <v>222</v>
      </c>
      <c r="B228" s="1161" t="str">
        <f t="shared" si="7"/>
        <v>Bedarf total:</v>
      </c>
      <c r="C228" s="1162" t="s">
        <v>2320</v>
      </c>
      <c r="D228" s="1158" t="s">
        <v>3676</v>
      </c>
      <c r="E228" s="1159" t="s">
        <v>870</v>
      </c>
    </row>
    <row r="229" spans="1:6" ht="23" x14ac:dyDescent="0.25">
      <c r="A229" s="1160">
        <v>223</v>
      </c>
      <c r="B229" s="1161" t="str">
        <f t="shared" si="7"/>
        <v>Heizleistungsbedarf (ohne WW)</v>
      </c>
      <c r="C229" s="1162" t="s">
        <v>2346</v>
      </c>
      <c r="D229" s="1158" t="s">
        <v>1656</v>
      </c>
      <c r="E229" s="1159" t="s">
        <v>3143</v>
      </c>
    </row>
    <row r="230" spans="1:6" x14ac:dyDescent="0.25">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5">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5">
      <c r="A232" s="1160">
        <v>226</v>
      </c>
      <c r="B232" s="1161" t="str">
        <f t="shared" si="7"/>
        <v>Rechenwert bei -8°C:</v>
      </c>
      <c r="C232" s="1162" t="s">
        <v>2347</v>
      </c>
      <c r="D232" s="1158" t="s">
        <v>1465</v>
      </c>
      <c r="E232" s="1159" t="s">
        <v>3144</v>
      </c>
    </row>
    <row r="233" spans="1:6" ht="23" x14ac:dyDescent="0.25">
      <c r="A233" s="1160">
        <v>227</v>
      </c>
      <c r="B233" s="1161" t="str">
        <f t="shared" si="7"/>
        <v>Bedarfsdeckung und Arbeitszahlen:</v>
      </c>
      <c r="C233" s="1162" t="s">
        <v>2351</v>
      </c>
      <c r="D233" s="1158" t="s">
        <v>3226</v>
      </c>
      <c r="E233" s="1159" t="s">
        <v>3145</v>
      </c>
    </row>
    <row r="234" spans="1:6" x14ac:dyDescent="0.25">
      <c r="A234" s="1160">
        <v>228</v>
      </c>
      <c r="B234" s="1161" t="str">
        <f t="shared" si="7"/>
        <v>Deckungsgrad solar (Heizung)</v>
      </c>
      <c r="C234" s="1162" t="s">
        <v>1217</v>
      </c>
      <c r="D234" s="1158" t="s">
        <v>673</v>
      </c>
      <c r="E234" s="1159" t="s">
        <v>3146</v>
      </c>
    </row>
    <row r="235" spans="1:6" x14ac:dyDescent="0.25">
      <c r="A235" s="1160">
        <v>229</v>
      </c>
      <c r="B235" s="1161" t="str">
        <f t="shared" si="7"/>
        <v>Deckungsgrad solar (WW)</v>
      </c>
      <c r="C235" s="1162" t="s">
        <v>1218</v>
      </c>
      <c r="D235" s="1158" t="s">
        <v>672</v>
      </c>
      <c r="E235" s="1159" t="s">
        <v>3147</v>
      </c>
    </row>
    <row r="236" spans="1:6" x14ac:dyDescent="0.25">
      <c r="A236" s="1160">
        <v>230</v>
      </c>
      <c r="B236" s="1161" t="str">
        <f t="shared" si="7"/>
        <v>Deckungsgrad WP (Heizung)</v>
      </c>
      <c r="C236" s="1162" t="s">
        <v>2324</v>
      </c>
      <c r="D236" s="1158" t="s">
        <v>3677</v>
      </c>
      <c r="E236" s="1159" t="s">
        <v>3148</v>
      </c>
    </row>
    <row r="237" spans="1:6" x14ac:dyDescent="0.25">
      <c r="A237" s="1160">
        <v>231</v>
      </c>
      <c r="B237" s="1161" t="str">
        <f t="shared" si="7"/>
        <v>Deckungsgrad WP (WW)</v>
      </c>
      <c r="C237" s="1162" t="s">
        <v>2325</v>
      </c>
      <c r="D237" s="1158" t="s">
        <v>3678</v>
      </c>
      <c r="E237" s="1159" t="s">
        <v>2096</v>
      </c>
    </row>
    <row r="238" spans="1:6" x14ac:dyDescent="0.25">
      <c r="A238" s="1160">
        <v>232</v>
      </c>
      <c r="B238" s="1161" t="str">
        <f t="shared" si="7"/>
        <v>JAZ Wärmepumpe (Heizung)</v>
      </c>
      <c r="C238" s="1162" t="s">
        <v>2326</v>
      </c>
      <c r="D238" s="1158" t="s">
        <v>3679</v>
      </c>
      <c r="E238" s="1159" t="s">
        <v>2097</v>
      </c>
    </row>
    <row r="239" spans="1:6" x14ac:dyDescent="0.25">
      <c r="A239" s="1160">
        <v>233</v>
      </c>
      <c r="B239" s="1161" t="str">
        <f t="shared" si="7"/>
        <v>JAZ Wärmepumpe (WW)</v>
      </c>
      <c r="C239" s="1162" t="s">
        <v>2328</v>
      </c>
      <c r="D239" s="1158" t="s">
        <v>3680</v>
      </c>
      <c r="E239" s="1159" t="s">
        <v>2098</v>
      </c>
    </row>
    <row r="240" spans="1:6" x14ac:dyDescent="0.25">
      <c r="A240" s="1160">
        <v>234</v>
      </c>
      <c r="B240" s="1161" t="str">
        <f t="shared" si="7"/>
        <v>Wärmepumpe für Heizung:</v>
      </c>
      <c r="C240" s="1162" t="s">
        <v>2312</v>
      </c>
      <c r="D240" s="1158" t="s">
        <v>1657</v>
      </c>
      <c r="E240" s="1159" t="s">
        <v>2099</v>
      </c>
    </row>
    <row r="241" spans="1:5" ht="13.15" customHeight="1" x14ac:dyDescent="0.25">
      <c r="A241" s="1160">
        <v>235</v>
      </c>
      <c r="B241" s="1161" t="str">
        <f t="shared" si="7"/>
        <v>Wärmepumpe für Warmwasser:</v>
      </c>
      <c r="C241" s="1162" t="s">
        <v>2315</v>
      </c>
      <c r="D241" s="1158" t="s">
        <v>1658</v>
      </c>
      <c r="E241" s="1159" t="s">
        <v>2100</v>
      </c>
    </row>
    <row r="242" spans="1:5" x14ac:dyDescent="0.25">
      <c r="A242" s="1160">
        <v>236</v>
      </c>
      <c r="B242" s="1161" t="str">
        <f t="shared" si="7"/>
        <v>Zusatzheizung Warmwasser:</v>
      </c>
      <c r="C242" s="1162" t="s">
        <v>2317</v>
      </c>
      <c r="D242" s="1158" t="s">
        <v>68</v>
      </c>
      <c r="E242" s="1159" t="s">
        <v>2101</v>
      </c>
    </row>
    <row r="243" spans="1:5" x14ac:dyDescent="0.25">
      <c r="A243" s="1160">
        <v>237</v>
      </c>
      <c r="B243" s="1161" t="str">
        <f t="shared" si="7"/>
        <v>Zusatzheizung Heizung:</v>
      </c>
      <c r="C243" s="1162" t="s">
        <v>2344</v>
      </c>
      <c r="D243" s="1158" t="s">
        <v>69</v>
      </c>
      <c r="E243" s="1159" t="s">
        <v>2102</v>
      </c>
    </row>
    <row r="244" spans="1:5" x14ac:dyDescent="0.25">
      <c r="A244" s="1160">
        <v>238</v>
      </c>
      <c r="B244" s="1161" t="str">
        <f t="shared" si="7"/>
        <v>Verluste:</v>
      </c>
      <c r="C244" s="1162" t="s">
        <v>2321</v>
      </c>
      <c r="D244" s="1158" t="s">
        <v>70</v>
      </c>
      <c r="E244" s="1159" t="s">
        <v>2103</v>
      </c>
    </row>
    <row r="245" spans="1:5" x14ac:dyDescent="0.25">
      <c r="A245" s="1160">
        <v>239</v>
      </c>
      <c r="B245" s="1161" t="str">
        <f t="shared" si="7"/>
        <v>Bedarfsdeckung:</v>
      </c>
      <c r="C245" s="1162" t="s">
        <v>2323</v>
      </c>
      <c r="D245" s="1158" t="s">
        <v>71</v>
      </c>
      <c r="E245" s="1159" t="s">
        <v>2104</v>
      </c>
    </row>
    <row r="246" spans="1:5" ht="23" x14ac:dyDescent="0.25">
      <c r="A246" s="1160">
        <v>240</v>
      </c>
      <c r="B246" s="1161" t="str">
        <f t="shared" ref="B246:B277" si="8">IF(F246&lt;&gt;"",F246,INDEX($C$7:$F$713,A246,$C$2))</f>
        <v>Aussentemperatur
Ta</v>
      </c>
      <c r="C246" s="1162" t="s">
        <v>1109</v>
      </c>
      <c r="D246" s="1158" t="s">
        <v>1108</v>
      </c>
      <c r="E246" s="1159" t="s">
        <v>2709</v>
      </c>
    </row>
    <row r="247" spans="1:5" ht="23" x14ac:dyDescent="0.25">
      <c r="A247" s="1160">
        <v>241</v>
      </c>
      <c r="B247" s="1161" t="str">
        <f t="shared" si="8"/>
        <v>Leistungs-
bedarf</v>
      </c>
      <c r="C247" s="1162" t="s">
        <v>1110</v>
      </c>
      <c r="D247" s="1158" t="s">
        <v>1111</v>
      </c>
      <c r="E247" s="1159" t="s">
        <v>2710</v>
      </c>
    </row>
    <row r="248" spans="1:5" ht="23" x14ac:dyDescent="0.25">
      <c r="A248" s="1160">
        <v>242</v>
      </c>
      <c r="B248" s="1161" t="str">
        <f t="shared" si="8"/>
        <v>BIN - 
Verteilung</v>
      </c>
      <c r="C248" s="1162" t="s">
        <v>1113</v>
      </c>
      <c r="D248" s="1158" t="s">
        <v>1112</v>
      </c>
      <c r="E248" s="1159" t="s">
        <v>1727</v>
      </c>
    </row>
    <row r="249" spans="1:5" ht="23" x14ac:dyDescent="0.25">
      <c r="A249" s="1160">
        <v>243</v>
      </c>
      <c r="B249" s="1161" t="str">
        <f t="shared" si="8"/>
        <v>Lastkurve ohne
freie Wärme</v>
      </c>
      <c r="C249" s="1162" t="s">
        <v>1114</v>
      </c>
      <c r="D249" s="1158" t="s">
        <v>1115</v>
      </c>
      <c r="E249" s="1159" t="s">
        <v>1728</v>
      </c>
    </row>
    <row r="250" spans="1:5" ht="23" x14ac:dyDescent="0.25">
      <c r="A250" s="1160">
        <v>244</v>
      </c>
      <c r="B250" s="1161" t="str">
        <f t="shared" si="8"/>
        <v>Summen-
häufigkeit</v>
      </c>
      <c r="C250" s="1162" t="s">
        <v>1116</v>
      </c>
      <c r="D250" s="1158" t="s">
        <v>1117</v>
      </c>
      <c r="E250" s="1159" t="s">
        <v>1729</v>
      </c>
    </row>
    <row r="251" spans="1:5" ht="23" x14ac:dyDescent="0.25">
      <c r="A251" s="1160">
        <v>245</v>
      </c>
      <c r="B251" s="1161" t="str">
        <f t="shared" si="8"/>
        <v>Lastkurve mit
freier Wärme</v>
      </c>
      <c r="C251" s="1162" t="s">
        <v>1712</v>
      </c>
      <c r="D251" s="1158" t="s">
        <v>1713</v>
      </c>
      <c r="E251" s="1159" t="s">
        <v>1730</v>
      </c>
    </row>
    <row r="252" spans="1:5" ht="23" x14ac:dyDescent="0.25">
      <c r="A252" s="1160">
        <v>246</v>
      </c>
      <c r="B252" s="1161" t="str">
        <f t="shared" si="8"/>
        <v>Wärmeabgabe
Wärmepumpe</v>
      </c>
      <c r="C252" s="1162" t="s">
        <v>1714</v>
      </c>
      <c r="D252" s="1158" t="s">
        <v>1715</v>
      </c>
      <c r="E252" s="1159" t="s">
        <v>1731</v>
      </c>
    </row>
    <row r="253" spans="1:5" ht="23" x14ac:dyDescent="0.25">
      <c r="A253" s="1160">
        <v>247</v>
      </c>
      <c r="B253" s="1161" t="str">
        <f t="shared" si="8"/>
        <v>Wärmepumpe
 + Zusatzheiz.</v>
      </c>
      <c r="C253" s="1162" t="s">
        <v>1716</v>
      </c>
      <c r="D253" s="1158" t="s">
        <v>3227</v>
      </c>
      <c r="E253" s="1159" t="s">
        <v>2711</v>
      </c>
    </row>
    <row r="254" spans="1:5" x14ac:dyDescent="0.25">
      <c r="A254" s="1160">
        <v>248</v>
      </c>
      <c r="B254" s="1161" t="str">
        <f t="shared" si="8"/>
        <v>Abkürzungen:</v>
      </c>
      <c r="C254" s="1162" t="s">
        <v>2337</v>
      </c>
      <c r="D254" s="1158" t="s">
        <v>1717</v>
      </c>
      <c r="E254" s="1159" t="s">
        <v>2712</v>
      </c>
    </row>
    <row r="255" spans="1:5" ht="69" customHeight="1" x14ac:dyDescent="0.25">
      <c r="A255" s="1160">
        <v>249</v>
      </c>
      <c r="B255" s="1161" t="str">
        <f t="shared" si="8"/>
        <v>WP = Wärmepumpe;     WW = Warmwasser;    h = Wirkungsgrad;    JAZ = Jahresarbeitszahl (ohne Zusatzheizung / ohne Heizstäbe)</v>
      </c>
      <c r="C255" s="1162" t="s">
        <v>1718</v>
      </c>
      <c r="D255" s="1158" t="s">
        <v>1719</v>
      </c>
      <c r="E255" s="1159" t="s">
        <v>2708</v>
      </c>
    </row>
    <row r="256" spans="1:5" ht="23" x14ac:dyDescent="0.25">
      <c r="A256" s="1160">
        <v>250</v>
      </c>
      <c r="B256" s="1161" t="str">
        <f t="shared" si="8"/>
        <v xml:space="preserve"> Wärmebedarf ohne Wärmegewinne</v>
      </c>
      <c r="C256" s="1162" t="s">
        <v>1736</v>
      </c>
      <c r="D256" s="1158" t="s">
        <v>3228</v>
      </c>
      <c r="E256" s="1159" t="s">
        <v>2719</v>
      </c>
    </row>
    <row r="257" spans="1:5" ht="23" x14ac:dyDescent="0.25">
      <c r="A257" s="1160">
        <v>251</v>
      </c>
      <c r="B257" s="1161" t="str">
        <f t="shared" si="8"/>
        <v xml:space="preserve"> Deckung Sonnenkollektoren</v>
      </c>
      <c r="C257" s="1162" t="s">
        <v>1735</v>
      </c>
      <c r="D257" s="1158" t="s">
        <v>3229</v>
      </c>
      <c r="E257" s="1159" t="s">
        <v>2720</v>
      </c>
    </row>
    <row r="258" spans="1:5" ht="23" x14ac:dyDescent="0.25">
      <c r="A258" s="1160">
        <v>252</v>
      </c>
      <c r="B258" s="1161" t="str">
        <f t="shared" si="8"/>
        <v xml:space="preserve"> Wärmebedarf ohne Kollektoren</v>
      </c>
      <c r="C258" s="1162" t="s">
        <v>1734</v>
      </c>
      <c r="D258" s="1158" t="s">
        <v>674</v>
      </c>
      <c r="E258" s="1159" t="s">
        <v>2721</v>
      </c>
    </row>
    <row r="259" spans="1:5" x14ac:dyDescent="0.25">
      <c r="A259" s="1160">
        <v>253</v>
      </c>
      <c r="B259" s="1161" t="str">
        <f t="shared" si="8"/>
        <v xml:space="preserve"> Zusatzheizung</v>
      </c>
      <c r="C259" s="1162" t="s">
        <v>1732</v>
      </c>
      <c r="D259" s="1158" t="s">
        <v>1733</v>
      </c>
      <c r="E259" s="1159" t="s">
        <v>2722</v>
      </c>
    </row>
    <row r="260" spans="1:5" ht="23" x14ac:dyDescent="0.25">
      <c r="A260" s="1160">
        <v>254</v>
      </c>
      <c r="B260" s="1161" t="str">
        <f t="shared" si="8"/>
        <v xml:space="preserve"> Grundlast WP, inkl. WW-Heizstab</v>
      </c>
      <c r="C260" s="1162" t="s">
        <v>1726</v>
      </c>
      <c r="D260" s="1158" t="s">
        <v>72</v>
      </c>
      <c r="E260" s="1159" t="s">
        <v>2723</v>
      </c>
    </row>
    <row r="261" spans="1:5" x14ac:dyDescent="0.25">
      <c r="A261" s="1160">
        <v>255</v>
      </c>
      <c r="B261" s="1161" t="str">
        <f t="shared" si="8"/>
        <v>Summenhäufigkeit</v>
      </c>
      <c r="C261" s="1162" t="s">
        <v>1720</v>
      </c>
      <c r="D261" s="1158" t="s">
        <v>1721</v>
      </c>
      <c r="E261" s="1159" t="s">
        <v>1729</v>
      </c>
    </row>
    <row r="262" spans="1:5" ht="23" x14ac:dyDescent="0.25">
      <c r="A262" s="1160">
        <v>256</v>
      </c>
      <c r="B262" s="1161" t="str">
        <f t="shared" si="8"/>
        <v>max. Leistungsbedarf [kW]</v>
      </c>
      <c r="C262" s="1162" t="s">
        <v>1722</v>
      </c>
      <c r="D262" s="1158" t="s">
        <v>1723</v>
      </c>
      <c r="E262" s="1159" t="s">
        <v>3653</v>
      </c>
    </row>
    <row r="263" spans="1:5" x14ac:dyDescent="0.25">
      <c r="A263" s="1160">
        <v>257</v>
      </c>
      <c r="B263" s="1161" t="str">
        <f t="shared" si="8"/>
        <v>Jahresstunden</v>
      </c>
      <c r="C263" s="1162" t="s">
        <v>1724</v>
      </c>
      <c r="D263" s="1158" t="s">
        <v>1725</v>
      </c>
      <c r="E263" s="1159" t="s">
        <v>3654</v>
      </c>
    </row>
    <row r="264" spans="1:5" x14ac:dyDescent="0.25">
      <c r="A264" s="1160">
        <v>258</v>
      </c>
      <c r="B264" s="1161" t="str">
        <f t="shared" si="8"/>
        <v>einstufig</v>
      </c>
      <c r="C264" s="1162" t="s">
        <v>2031</v>
      </c>
      <c r="D264" s="1161" t="s">
        <v>2716</v>
      </c>
      <c r="E264" s="1159" t="s">
        <v>3</v>
      </c>
    </row>
    <row r="265" spans="1:5" x14ac:dyDescent="0.25">
      <c r="A265" s="1160">
        <v>259</v>
      </c>
      <c r="B265" s="1161" t="str">
        <f t="shared" si="8"/>
        <v>zweistufig</v>
      </c>
      <c r="C265" s="1162" t="s">
        <v>2032</v>
      </c>
      <c r="D265" s="1161" t="s">
        <v>945</v>
      </c>
      <c r="E265" s="1159" t="s">
        <v>4</v>
      </c>
    </row>
    <row r="266" spans="1:5" x14ac:dyDescent="0.25">
      <c r="A266" s="1160">
        <v>260</v>
      </c>
      <c r="B266" s="1161" t="str">
        <f t="shared" si="8"/>
        <v>mehrstufig</v>
      </c>
      <c r="C266" s="1162" t="s">
        <v>1593</v>
      </c>
      <c r="D266" s="1161" t="s">
        <v>946</v>
      </c>
      <c r="E266" s="1159" t="s">
        <v>8</v>
      </c>
    </row>
    <row r="267" spans="1:5" x14ac:dyDescent="0.25">
      <c r="A267" s="1160">
        <v>261</v>
      </c>
      <c r="B267" s="1161" t="str">
        <f t="shared" si="8"/>
        <v>stufenlos</v>
      </c>
      <c r="C267" s="1162" t="s">
        <v>1803</v>
      </c>
      <c r="D267" s="1161" t="s">
        <v>3333</v>
      </c>
      <c r="E267" s="1159" t="s">
        <v>9</v>
      </c>
    </row>
    <row r="268" spans="1:5" ht="27.65" customHeight="1" x14ac:dyDescent="0.25">
      <c r="A268" s="1160">
        <v>262</v>
      </c>
      <c r="B268" s="1161" t="str">
        <f t="shared" si="8"/>
        <v>Abluft-Wärmepumpe ohne Lüftungs-WRG</v>
      </c>
      <c r="C268" s="1162" t="s">
        <v>1857</v>
      </c>
      <c r="D268" s="1158" t="s">
        <v>3334</v>
      </c>
      <c r="E268" s="1159" t="s">
        <v>10</v>
      </c>
    </row>
    <row r="269" spans="1:5" x14ac:dyDescent="0.25">
      <c r="A269" s="1160">
        <v>263</v>
      </c>
      <c r="B269" s="1161" t="str">
        <f t="shared" si="8"/>
        <v xml:space="preserve">Rechenwert: </v>
      </c>
      <c r="C269" s="1162" t="s">
        <v>1814</v>
      </c>
      <c r="D269" s="1158" t="s">
        <v>1594</v>
      </c>
      <c r="E269" s="1159" t="s">
        <v>1595</v>
      </c>
    </row>
    <row r="270" spans="1:5" x14ac:dyDescent="0.25">
      <c r="A270" s="1160">
        <v>264</v>
      </c>
      <c r="B270" s="1161" t="str">
        <f t="shared" si="8"/>
        <v>Keine Solaranlage</v>
      </c>
      <c r="C270" s="1162" t="s">
        <v>2427</v>
      </c>
      <c r="D270" s="1158" t="s">
        <v>3335</v>
      </c>
      <c r="E270" s="1159" t="s">
        <v>11</v>
      </c>
    </row>
    <row r="271" spans="1:5" ht="27.65" customHeight="1" x14ac:dyDescent="0.25">
      <c r="A271" s="1160">
        <v>265</v>
      </c>
      <c r="B271" s="1161" t="str">
        <f t="shared" si="8"/>
        <v>Solare Wassererwärmung</v>
      </c>
      <c r="C271" s="1162" t="s">
        <v>2429</v>
      </c>
      <c r="D271" s="1158" t="s">
        <v>947</v>
      </c>
      <c r="E271" s="1159" t="s">
        <v>2428</v>
      </c>
    </row>
    <row r="272" spans="1:5" ht="35.5" customHeight="1" x14ac:dyDescent="0.25">
      <c r="A272" s="1160">
        <v>266</v>
      </c>
      <c r="B272" s="1161" t="str">
        <f t="shared" si="8"/>
        <v>Warmwasser + Heizung</v>
      </c>
      <c r="C272" s="1162" t="s">
        <v>2437</v>
      </c>
      <c r="D272" s="1158" t="s">
        <v>3317</v>
      </c>
      <c r="E272" s="1159" t="s">
        <v>2430</v>
      </c>
    </row>
    <row r="273" spans="1:5" x14ac:dyDescent="0.25">
      <c r="A273" s="1160">
        <v>267</v>
      </c>
      <c r="B273" s="1161" t="str">
        <f t="shared" si="8"/>
        <v>(externe Berechnung)</v>
      </c>
      <c r="C273" s="1162" t="s">
        <v>2433</v>
      </c>
      <c r="D273" s="1158" t="s">
        <v>2431</v>
      </c>
      <c r="E273" s="1159" t="s">
        <v>2432</v>
      </c>
    </row>
    <row r="274" spans="1:5" x14ac:dyDescent="0.25">
      <c r="A274" s="1160">
        <v>268</v>
      </c>
      <c r="B274" s="1161" t="str">
        <f t="shared" si="8"/>
        <v>Nicht vorhanden</v>
      </c>
      <c r="C274" s="1162" t="s">
        <v>2434</v>
      </c>
      <c r="D274" s="1158" t="s">
        <v>3713</v>
      </c>
      <c r="E274" s="1159" t="s">
        <v>3142</v>
      </c>
    </row>
    <row r="275" spans="1:5" x14ac:dyDescent="0.25">
      <c r="A275" s="1160">
        <v>269</v>
      </c>
      <c r="B275" s="1161" t="str">
        <f t="shared" si="8"/>
        <v>Kollektor-Kenndaten:</v>
      </c>
      <c r="C275" s="1162" t="s">
        <v>2435</v>
      </c>
      <c r="D275" s="1161" t="s">
        <v>3336</v>
      </c>
      <c r="E275" s="1159" t="s">
        <v>12</v>
      </c>
    </row>
    <row r="276" spans="1:5" ht="27" customHeight="1" x14ac:dyDescent="0.25">
      <c r="A276" s="1160">
        <v>270</v>
      </c>
      <c r="B276" s="1161" t="str">
        <f t="shared" si="8"/>
        <v>Heizkurve der Wärmepumpe (nicht der Wärmeabgabe):</v>
      </c>
      <c r="C276" s="1162" t="s">
        <v>118</v>
      </c>
      <c r="D276" s="1161" t="s">
        <v>3337</v>
      </c>
      <c r="E276" s="1159" t="s">
        <v>13</v>
      </c>
    </row>
    <row r="277" spans="1:5" ht="23" x14ac:dyDescent="0.25">
      <c r="A277" s="1160">
        <v>271</v>
      </c>
      <c r="B277" s="1161" t="str">
        <f t="shared" si="8"/>
        <v>Vor- und Rücklauftemperatur der WP  [°C]</v>
      </c>
      <c r="C277" s="1162" t="s">
        <v>2438</v>
      </c>
      <c r="D277" s="1161" t="s">
        <v>3318</v>
      </c>
      <c r="E277" s="1159" t="s">
        <v>14</v>
      </c>
    </row>
    <row r="278" spans="1:5" x14ac:dyDescent="0.25">
      <c r="A278" s="1160">
        <v>272</v>
      </c>
      <c r="B278" s="1161" t="str">
        <f t="shared" ref="B278:B285" si="9">IF(F278&lt;&gt;"",F278,INDEX($C$7:$F$713,A278,$C$2))</f>
        <v>Aussentemperatur Ta  [°C]</v>
      </c>
      <c r="C278" s="1162" t="s">
        <v>2439</v>
      </c>
      <c r="D278" s="1158" t="s">
        <v>3319</v>
      </c>
      <c r="E278" s="1159" t="s">
        <v>15</v>
      </c>
    </row>
    <row r="279" spans="1:5" ht="34.5" x14ac:dyDescent="0.25">
      <c r="A279" s="1160">
        <v>273</v>
      </c>
      <c r="B279" s="1161" t="str">
        <f t="shared" si="9"/>
        <v>Kombispeicher, Stasch-Schaltung</v>
      </c>
      <c r="C279" s="1162" t="s">
        <v>1610</v>
      </c>
      <c r="D279" s="1161" t="s">
        <v>2605</v>
      </c>
      <c r="E279" s="1159" t="s">
        <v>59</v>
      </c>
    </row>
    <row r="280" spans="1:5" ht="28.15" customHeight="1" x14ac:dyDescent="0.25">
      <c r="A280" s="1160">
        <v>274</v>
      </c>
      <c r="B280" s="1161" t="str">
        <f t="shared" si="9"/>
        <v>Kombispeicher, 1 WP-Rücklauf aus Speicher</v>
      </c>
      <c r="C280" s="1162" t="s">
        <v>79</v>
      </c>
      <c r="D280" s="1161" t="s">
        <v>1286</v>
      </c>
      <c r="E280" s="1159" t="s">
        <v>48</v>
      </c>
    </row>
    <row r="281" spans="1:5" ht="28.15" customHeight="1" x14ac:dyDescent="0.25">
      <c r="A281" s="1160">
        <v>275</v>
      </c>
      <c r="B281" s="1161" t="str">
        <f t="shared" si="9"/>
        <v>Kombispeicher, 2 WP-Rücklauf aus Speicher</v>
      </c>
      <c r="C281" s="1162" t="s">
        <v>80</v>
      </c>
      <c r="D281" s="1161" t="s">
        <v>1287</v>
      </c>
      <c r="E281" s="1159" t="s">
        <v>49</v>
      </c>
    </row>
    <row r="282" spans="1:5" x14ac:dyDescent="0.25">
      <c r="A282" s="1160">
        <v>276</v>
      </c>
      <c r="B282" s="1161" t="str">
        <f t="shared" si="9"/>
        <v xml:space="preserve">gültig bis </v>
      </c>
      <c r="C282" s="1162" t="s">
        <v>1698</v>
      </c>
      <c r="D282" s="1161" t="s">
        <v>4656</v>
      </c>
      <c r="E282" s="1159" t="s">
        <v>4657</v>
      </c>
    </row>
    <row r="283" spans="1:5" ht="13.15" customHeight="1" x14ac:dyDescent="0.25">
      <c r="A283" s="1160">
        <v>277</v>
      </c>
      <c r="B283" s="1161" t="str">
        <f t="shared" si="9"/>
        <v>Wärmepumpen-Berechnungsblatt WPesti</v>
      </c>
      <c r="C283" s="1162" t="s">
        <v>709</v>
      </c>
      <c r="D283" s="1158" t="s">
        <v>3320</v>
      </c>
      <c r="E283" s="1159" t="s">
        <v>16</v>
      </c>
    </row>
    <row r="284" spans="1:5" x14ac:dyDescent="0.25">
      <c r="A284" s="1160">
        <v>278</v>
      </c>
      <c r="B284" s="1161" t="str">
        <f t="shared" si="9"/>
        <v>Angaben unten</v>
      </c>
      <c r="C284" s="1162" t="s">
        <v>2539</v>
      </c>
      <c r="D284" s="1158" t="s">
        <v>56</v>
      </c>
      <c r="E284" s="1159" t="s">
        <v>58</v>
      </c>
    </row>
    <row r="285" spans="1:5" x14ac:dyDescent="0.25">
      <c r="A285" s="1160">
        <v>279</v>
      </c>
      <c r="B285" s="1161" t="str">
        <f t="shared" si="9"/>
        <v>WP-Liste</v>
      </c>
      <c r="C285" s="1162" t="s">
        <v>1625</v>
      </c>
      <c r="D285" s="1158" t="s">
        <v>1289</v>
      </c>
      <c r="E285" s="1159" t="str">
        <f>"Elenco dei PdC"</f>
        <v>Elenco dei PdC</v>
      </c>
    </row>
    <row r="286" spans="1:5" x14ac:dyDescent="0.25">
      <c r="A286" s="1160">
        <v>280</v>
      </c>
      <c r="B286" s="1161" t="str">
        <f t="shared" ref="B286:B295" si="10">IF(F286&lt;&gt;"",F286,INDEX($C$7:$F$713,A286,$C$2))</f>
        <v>Eingabe in "Spez"</v>
      </c>
      <c r="C286" s="1162" t="s">
        <v>2540</v>
      </c>
      <c r="D286" s="1158" t="s">
        <v>55</v>
      </c>
      <c r="E286" s="1159" t="s">
        <v>57</v>
      </c>
    </row>
    <row r="287" spans="1:5" ht="23" x14ac:dyDescent="0.25">
      <c r="A287" s="1160">
        <v>281</v>
      </c>
      <c r="B287" s="1161" t="str">
        <f t="shared" si="10"/>
        <v>fossil bivalent (alternativer Betrieb)</v>
      </c>
      <c r="C287" s="1162" t="s">
        <v>2659</v>
      </c>
      <c r="D287" s="1161" t="s">
        <v>2660</v>
      </c>
      <c r="E287" s="1159" t="s">
        <v>2661</v>
      </c>
    </row>
    <row r="288" spans="1:5" x14ac:dyDescent="0.25">
      <c r="A288" s="1160">
        <v>282</v>
      </c>
      <c r="B288" s="1161" t="str">
        <f t="shared" si="10"/>
        <v>Blatt WP-Spez</v>
      </c>
      <c r="C288" s="1167" t="s">
        <v>1364</v>
      </c>
      <c r="D288" s="1158"/>
      <c r="E288" s="1168"/>
    </row>
    <row r="289" spans="1:5" x14ac:dyDescent="0.25">
      <c r="A289" s="1160">
        <v>283</v>
      </c>
      <c r="B289" s="1161" t="str">
        <f t="shared" si="10"/>
        <v>WP, individuelle Spezifikationen</v>
      </c>
      <c r="C289" s="1162" t="s">
        <v>1365</v>
      </c>
      <c r="D289" s="1161" t="s">
        <v>3321</v>
      </c>
      <c r="E289" s="1159" t="s">
        <v>17</v>
      </c>
    </row>
    <row r="290" spans="1:5" x14ac:dyDescent="0.25">
      <c r="A290" s="1160">
        <v>284</v>
      </c>
      <c r="B290" s="1161" t="str">
        <f t="shared" si="10"/>
        <v>Daten Wärmepumpe</v>
      </c>
      <c r="C290" s="1162" t="s">
        <v>1366</v>
      </c>
      <c r="D290" s="1161" t="s">
        <v>3322</v>
      </c>
      <c r="E290" s="1159" t="s">
        <v>18</v>
      </c>
    </row>
    <row r="291" spans="1:5" ht="28.15" customHeight="1" x14ac:dyDescent="0.25">
      <c r="A291" s="1160">
        <v>285</v>
      </c>
      <c r="B291" s="1161" t="str">
        <f t="shared" si="10"/>
        <v>Leistungsdaten der Wärmepumpe:</v>
      </c>
      <c r="C291" s="1162" t="s">
        <v>1367</v>
      </c>
      <c r="D291" s="1158" t="s">
        <v>3323</v>
      </c>
      <c r="E291" s="1168" t="s">
        <v>19</v>
      </c>
    </row>
    <row r="292" spans="1:5" x14ac:dyDescent="0.25">
      <c r="A292" s="1160">
        <v>286</v>
      </c>
      <c r="B292" s="1161" t="str">
        <f t="shared" si="10"/>
        <v>Pumpen:</v>
      </c>
      <c r="C292" s="1162" t="s">
        <v>1810</v>
      </c>
      <c r="D292" s="1158" t="s">
        <v>2440</v>
      </c>
      <c r="E292" s="1168" t="s">
        <v>2441</v>
      </c>
    </row>
    <row r="293" spans="1:5" x14ac:dyDescent="0.25">
      <c r="A293" s="1160">
        <v>287</v>
      </c>
      <c r="B293" s="1161" t="str">
        <f t="shared" si="10"/>
        <v>Kondensator</v>
      </c>
      <c r="C293" s="1162" t="s">
        <v>2557</v>
      </c>
      <c r="D293" s="1158" t="s">
        <v>3324</v>
      </c>
      <c r="E293" s="1168" t="s">
        <v>20</v>
      </c>
    </row>
    <row r="294" spans="1:5" x14ac:dyDescent="0.25">
      <c r="A294" s="1160">
        <v>288</v>
      </c>
      <c r="B294" s="1161" t="str">
        <f t="shared" si="10"/>
        <v>Verdampfer</v>
      </c>
      <c r="C294" s="1162" t="s">
        <v>2442</v>
      </c>
      <c r="D294" s="1158" t="s">
        <v>2444</v>
      </c>
      <c r="E294" s="1168" t="s">
        <v>2445</v>
      </c>
    </row>
    <row r="295" spans="1:5" x14ac:dyDescent="0.25">
      <c r="A295" s="1160">
        <v>289</v>
      </c>
      <c r="B295" s="1161" t="str">
        <f t="shared" si="10"/>
        <v>Ventilator</v>
      </c>
      <c r="C295" s="1162" t="s">
        <v>2443</v>
      </c>
      <c r="D295" s="1158" t="s">
        <v>2115</v>
      </c>
      <c r="E295" s="1168" t="s">
        <v>2446</v>
      </c>
    </row>
    <row r="296" spans="1:5" ht="39.65" customHeight="1" x14ac:dyDescent="0.25">
      <c r="A296" s="1160">
        <v>290</v>
      </c>
      <c r="B296" s="1161" t="str">
        <f t="shared" ref="B296:B341" si="11">IF(F296&lt;&gt;"",F296,INDEX($C$7:$F$713,A296,$C$2))</f>
        <v>Eingabe in aufsteigender Reihenfolge nach Quellentemperatur</v>
      </c>
      <c r="C296" s="1162" t="s">
        <v>1816</v>
      </c>
      <c r="D296" s="1158" t="s">
        <v>3338</v>
      </c>
      <c r="E296" s="1168" t="s">
        <v>22</v>
      </c>
    </row>
    <row r="297" spans="1:5" x14ac:dyDescent="0.25">
      <c r="A297" s="1160">
        <v>291</v>
      </c>
      <c r="B297" s="1161" t="str">
        <f t="shared" si="11"/>
        <v>T Vorlauf</v>
      </c>
      <c r="C297" s="1162" t="s">
        <v>1368</v>
      </c>
      <c r="D297" s="1158" t="s">
        <v>510</v>
      </c>
      <c r="E297" s="1169" t="s">
        <v>795</v>
      </c>
    </row>
    <row r="298" spans="1:5" x14ac:dyDescent="0.25">
      <c r="A298" s="1160">
        <v>292</v>
      </c>
      <c r="B298" s="1161" t="str">
        <f t="shared" si="11"/>
        <v>T Rücklauf</v>
      </c>
      <c r="C298" s="1162" t="s">
        <v>2116</v>
      </c>
      <c r="D298" s="1158" t="s">
        <v>513</v>
      </c>
      <c r="E298" s="1169" t="s">
        <v>796</v>
      </c>
    </row>
    <row r="299" spans="1:5" x14ac:dyDescent="0.25">
      <c r="A299" s="1160">
        <v>293</v>
      </c>
      <c r="B299" s="1161" t="str">
        <f t="shared" si="11"/>
        <v>Heizleistung</v>
      </c>
      <c r="C299" s="1162" t="s">
        <v>1369</v>
      </c>
      <c r="D299" s="1158" t="s">
        <v>2117</v>
      </c>
      <c r="E299" s="1159" t="s">
        <v>2118</v>
      </c>
    </row>
    <row r="300" spans="1:5" x14ac:dyDescent="0.25">
      <c r="A300" s="1160">
        <v>294</v>
      </c>
      <c r="B300" s="1161" t="str">
        <f t="shared" si="11"/>
        <v>COP</v>
      </c>
      <c r="C300" s="1162" t="s">
        <v>774</v>
      </c>
      <c r="D300" s="1161" t="s">
        <v>774</v>
      </c>
      <c r="E300" s="1159" t="s">
        <v>774</v>
      </c>
    </row>
    <row r="301" spans="1:5" ht="23" x14ac:dyDescent="0.25">
      <c r="A301" s="1160">
        <v>295</v>
      </c>
      <c r="B301" s="1161" t="str">
        <f t="shared" si="11"/>
        <v>Quellentemp.</v>
      </c>
      <c r="C301" s="1162" t="s">
        <v>1370</v>
      </c>
      <c r="D301" s="1161" t="s">
        <v>1899</v>
      </c>
      <c r="E301" s="1159" t="s">
        <v>23</v>
      </c>
    </row>
    <row r="302" spans="1:5" x14ac:dyDescent="0.25">
      <c r="A302" s="1160">
        <v>296</v>
      </c>
      <c r="B302" s="1161" t="str">
        <f t="shared" si="11"/>
        <v>Quellenpumpe 1</v>
      </c>
      <c r="C302" s="1162" t="s">
        <v>2022</v>
      </c>
      <c r="D302" s="1158" t="s">
        <v>1268</v>
      </c>
      <c r="E302" s="1168" t="s">
        <v>51</v>
      </c>
    </row>
    <row r="303" spans="1:5" x14ac:dyDescent="0.25">
      <c r="A303" s="1160">
        <v>297</v>
      </c>
      <c r="B303" s="1161" t="str">
        <f t="shared" si="11"/>
        <v>Name und Typ der Pumpe</v>
      </c>
      <c r="C303" s="1162" t="s">
        <v>2016</v>
      </c>
      <c r="D303" s="1158" t="s">
        <v>3325</v>
      </c>
      <c r="E303" s="1168" t="s">
        <v>24</v>
      </c>
    </row>
    <row r="304" spans="1:5" ht="25" x14ac:dyDescent="0.25">
      <c r="A304" s="1160">
        <v>298</v>
      </c>
      <c r="B304" s="1161" t="str">
        <f t="shared" si="11"/>
        <v>Stromaufnahme Pumpe bei Vollast</v>
      </c>
      <c r="C304" s="1162" t="s">
        <v>1830</v>
      </c>
      <c r="D304" s="1158" t="s">
        <v>1269</v>
      </c>
      <c r="E304" s="1168" t="s">
        <v>25</v>
      </c>
    </row>
    <row r="305" spans="1:5" ht="28.15" customHeight="1" x14ac:dyDescent="0.25">
      <c r="A305" s="1160">
        <v>299</v>
      </c>
      <c r="B305" s="1161" t="str">
        <f t="shared" si="11"/>
        <v>dynamischer Druckabfall bei Vollast</v>
      </c>
      <c r="C305" s="1162" t="s">
        <v>1843</v>
      </c>
      <c r="D305" s="1158" t="s">
        <v>1270</v>
      </c>
      <c r="E305" s="1168" t="s">
        <v>26</v>
      </c>
    </row>
    <row r="306" spans="1:5" x14ac:dyDescent="0.25">
      <c r="A306" s="1160">
        <v>300</v>
      </c>
      <c r="B306" s="1161" t="str">
        <f t="shared" si="11"/>
        <v>Durchsatz bei Vollast</v>
      </c>
      <c r="C306" s="1162" t="s">
        <v>1831</v>
      </c>
      <c r="D306" s="1161" t="s">
        <v>1271</v>
      </c>
      <c r="E306" s="1159" t="s">
        <v>27</v>
      </c>
    </row>
    <row r="307" spans="1:5" x14ac:dyDescent="0.25">
      <c r="A307" s="1160">
        <v>301</v>
      </c>
      <c r="B307" s="1161" t="str">
        <f t="shared" si="11"/>
        <v>Geodätische Höhe</v>
      </c>
      <c r="C307" s="1162" t="s">
        <v>2029</v>
      </c>
      <c r="D307" s="1161" t="s">
        <v>1272</v>
      </c>
      <c r="E307" s="1159" t="s">
        <v>52</v>
      </c>
    </row>
    <row r="308" spans="1:5" x14ac:dyDescent="0.25">
      <c r="A308" s="1160">
        <v>302</v>
      </c>
      <c r="B308" s="1161" t="str">
        <f t="shared" si="11"/>
        <v>Betriebsart</v>
      </c>
      <c r="C308" s="1162" t="s">
        <v>2017</v>
      </c>
      <c r="D308" s="1158" t="s">
        <v>1273</v>
      </c>
      <c r="E308" s="1168" t="s">
        <v>28</v>
      </c>
    </row>
    <row r="309" spans="1:5" x14ac:dyDescent="0.25">
      <c r="A309" s="1160">
        <v>303</v>
      </c>
      <c r="B309" s="1161" t="str">
        <f t="shared" si="11"/>
        <v>Regelung</v>
      </c>
      <c r="C309" s="1162" t="s">
        <v>2020</v>
      </c>
      <c r="D309" s="1158" t="s">
        <v>1274</v>
      </c>
      <c r="E309" s="1168" t="s">
        <v>29</v>
      </c>
    </row>
    <row r="310" spans="1:5" x14ac:dyDescent="0.25">
      <c r="A310" s="1160">
        <v>304</v>
      </c>
      <c r="B310" s="1161" t="str">
        <f t="shared" si="11"/>
        <v xml:space="preserve">Rechenwert: </v>
      </c>
      <c r="C310" s="1162" t="s">
        <v>1814</v>
      </c>
      <c r="D310" s="1158" t="s">
        <v>1275</v>
      </c>
      <c r="E310" s="1168" t="s">
        <v>30</v>
      </c>
    </row>
    <row r="311" spans="1:5" x14ac:dyDescent="0.25">
      <c r="A311" s="1160">
        <v>305</v>
      </c>
      <c r="B311" s="1161" t="str">
        <f t="shared" si="11"/>
        <v xml:space="preserve">Schätzwert: </v>
      </c>
      <c r="C311" s="1162" t="s">
        <v>2560</v>
      </c>
      <c r="D311" s="1158" t="s">
        <v>1276</v>
      </c>
      <c r="E311" s="1168" t="s">
        <v>31</v>
      </c>
    </row>
    <row r="312" spans="1:5" ht="25" x14ac:dyDescent="0.25">
      <c r="A312" s="1160">
        <v>306</v>
      </c>
      <c r="B312" s="1161" t="str">
        <f t="shared" si="11"/>
        <v>Schätzwert aus Blatt WP:</v>
      </c>
      <c r="C312" s="1162" t="s">
        <v>1813</v>
      </c>
      <c r="D312" s="1158" t="s">
        <v>1277</v>
      </c>
      <c r="E312" s="1168" t="s">
        <v>32</v>
      </c>
    </row>
    <row r="313" spans="1:5" x14ac:dyDescent="0.25">
      <c r="A313" s="1160">
        <v>307</v>
      </c>
      <c r="B313" s="1161" t="str">
        <f t="shared" si="11"/>
        <v xml:space="preserve">eff. Wert: </v>
      </c>
      <c r="C313" s="1162" t="s">
        <v>1817</v>
      </c>
      <c r="D313" s="1158" t="s">
        <v>1278</v>
      </c>
      <c r="E313" s="1168" t="s">
        <v>33</v>
      </c>
    </row>
    <row r="314" spans="1:5" ht="27.65" customHeight="1" x14ac:dyDescent="0.25">
      <c r="A314" s="1160">
        <v>308</v>
      </c>
      <c r="B314" s="1161" t="str">
        <f t="shared" si="11"/>
        <v>Verdampferpumpe oder Ventilator</v>
      </c>
      <c r="C314" s="1162" t="s">
        <v>1821</v>
      </c>
      <c r="D314" s="1158" t="s">
        <v>1279</v>
      </c>
      <c r="E314" s="1168" t="s">
        <v>34</v>
      </c>
    </row>
    <row r="315" spans="1:5" ht="29.5" customHeight="1" x14ac:dyDescent="0.25">
      <c r="A315" s="1160">
        <v>309</v>
      </c>
      <c r="B315" s="1161" t="str">
        <f t="shared" si="11"/>
        <v>Stromaufnahme Pumpe / Ventilator bei Vollast</v>
      </c>
      <c r="C315" s="1162" t="s">
        <v>1825</v>
      </c>
      <c r="D315" s="1158" t="s">
        <v>1280</v>
      </c>
      <c r="E315" s="1168" t="s">
        <v>35</v>
      </c>
    </row>
    <row r="316" spans="1:5" ht="25" x14ac:dyDescent="0.25">
      <c r="A316" s="1160">
        <v>310</v>
      </c>
      <c r="B316" s="1161" t="str">
        <f t="shared" si="11"/>
        <v>Druckabfall über Verdampfer</v>
      </c>
      <c r="C316" s="1162" t="s">
        <v>1822</v>
      </c>
      <c r="D316" s="1158" t="s">
        <v>1281</v>
      </c>
      <c r="E316" s="1168" t="s">
        <v>38</v>
      </c>
    </row>
    <row r="317" spans="1:5" x14ac:dyDescent="0.25">
      <c r="A317" s="1160">
        <v>311</v>
      </c>
      <c r="B317" s="1161" t="str">
        <f t="shared" si="11"/>
        <v>Durchsatz über Verdampfer</v>
      </c>
      <c r="C317" s="1162" t="s">
        <v>1823</v>
      </c>
      <c r="D317" s="1158" t="s">
        <v>1282</v>
      </c>
      <c r="E317" s="1168" t="s">
        <v>39</v>
      </c>
    </row>
    <row r="318" spans="1:5" x14ac:dyDescent="0.25">
      <c r="A318" s="1160">
        <v>312</v>
      </c>
      <c r="B318" s="1161" t="str">
        <f t="shared" si="11"/>
        <v>Kondensatorpumpe</v>
      </c>
      <c r="C318" s="1162" t="s">
        <v>2021</v>
      </c>
      <c r="D318" s="1158" t="s">
        <v>1283</v>
      </c>
      <c r="E318" s="1168" t="s">
        <v>36</v>
      </c>
    </row>
    <row r="319" spans="1:5" ht="41.5" customHeight="1" x14ac:dyDescent="0.25">
      <c r="A319" s="1160">
        <v>313</v>
      </c>
      <c r="B319" s="1161" t="str">
        <f t="shared" si="11"/>
        <v>Stromaufnahme Pumpe P1 bei Vollast (nur Anteil für Kondensator)</v>
      </c>
      <c r="C319" s="1162" t="s">
        <v>1824</v>
      </c>
      <c r="D319" s="1158" t="s">
        <v>1284</v>
      </c>
      <c r="E319" s="1168" t="s">
        <v>37</v>
      </c>
    </row>
    <row r="320" spans="1:5" ht="33" customHeight="1" x14ac:dyDescent="0.25">
      <c r="A320" s="1160">
        <v>314</v>
      </c>
      <c r="B320" s="1161" t="str">
        <f t="shared" si="11"/>
        <v>Nenn-Druckabfall über Kondensator</v>
      </c>
      <c r="C320" s="1162" t="s">
        <v>2026</v>
      </c>
      <c r="D320" s="1158" t="s">
        <v>1285</v>
      </c>
      <c r="E320" s="1168" t="s">
        <v>40</v>
      </c>
    </row>
    <row r="321" spans="1:5" ht="23" x14ac:dyDescent="0.25">
      <c r="A321" s="1160">
        <v>315</v>
      </c>
      <c r="B321" s="1161" t="str">
        <f t="shared" si="11"/>
        <v>Nenn-Durchsatz über Kondensator</v>
      </c>
      <c r="C321" s="1162" t="s">
        <v>2025</v>
      </c>
      <c r="D321" s="1161" t="s">
        <v>2598</v>
      </c>
      <c r="E321" s="1159" t="s">
        <v>41</v>
      </c>
    </row>
    <row r="322" spans="1:5" x14ac:dyDescent="0.25">
      <c r="A322" s="1160">
        <v>316</v>
      </c>
      <c r="B322" s="1161" t="str">
        <f t="shared" si="11"/>
        <v>bereits in COP enthalten</v>
      </c>
      <c r="C322" s="1162" t="s">
        <v>1847</v>
      </c>
      <c r="D322" s="1158" t="s">
        <v>2599</v>
      </c>
      <c r="E322" s="1168" t="s">
        <v>42</v>
      </c>
    </row>
    <row r="323" spans="1:5" x14ac:dyDescent="0.25">
      <c r="A323" s="1160">
        <v>317</v>
      </c>
      <c r="B323" s="1161" t="str">
        <f t="shared" si="11"/>
        <v>nicht eingerechnet</v>
      </c>
      <c r="C323" s="1162" t="s">
        <v>1826</v>
      </c>
      <c r="D323" s="1158" t="s">
        <v>2600</v>
      </c>
      <c r="E323" s="1168" t="s">
        <v>43</v>
      </c>
    </row>
    <row r="324" spans="1:5" x14ac:dyDescent="0.25">
      <c r="A324" s="1160">
        <v>318</v>
      </c>
      <c r="B324" s="1161" t="str">
        <f t="shared" si="11"/>
        <v>Immer in Betrieb</v>
      </c>
      <c r="C324" s="1162" t="s">
        <v>2018</v>
      </c>
      <c r="D324" s="1158" t="s">
        <v>2601</v>
      </c>
      <c r="E324" s="1168" t="s">
        <v>44</v>
      </c>
    </row>
    <row r="325" spans="1:5" ht="25" x14ac:dyDescent="0.25">
      <c r="A325" s="1160">
        <v>319</v>
      </c>
      <c r="B325" s="1161" t="str">
        <f t="shared" si="11"/>
        <v>Nur Betrieb bei WP ein</v>
      </c>
      <c r="C325" s="1162" t="s">
        <v>2019</v>
      </c>
      <c r="D325" s="1158" t="s">
        <v>2602</v>
      </c>
      <c r="E325" s="1168" t="s">
        <v>45</v>
      </c>
    </row>
    <row r="326" spans="1:5" x14ac:dyDescent="0.25">
      <c r="A326" s="1160">
        <v>320</v>
      </c>
      <c r="B326" s="1161" t="str">
        <f t="shared" si="11"/>
        <v>ungeregelt</v>
      </c>
      <c r="C326" s="1162" t="s">
        <v>2027</v>
      </c>
      <c r="D326" s="1158" t="s">
        <v>2603</v>
      </c>
      <c r="E326" s="1168" t="s">
        <v>46</v>
      </c>
    </row>
    <row r="327" spans="1:5" x14ac:dyDescent="0.25">
      <c r="A327" s="1160">
        <v>321</v>
      </c>
      <c r="B327" s="1161" t="str">
        <f t="shared" si="11"/>
        <v>geregelt</v>
      </c>
      <c r="C327" s="1162" t="s">
        <v>2028</v>
      </c>
      <c r="D327" s="1158" t="s">
        <v>2604</v>
      </c>
      <c r="E327" s="1168" t="s">
        <v>47</v>
      </c>
    </row>
    <row r="328" spans="1:5" x14ac:dyDescent="0.25">
      <c r="A328" s="1160">
        <v>322</v>
      </c>
      <c r="B328" s="1161" t="str">
        <f t="shared" si="11"/>
        <v>einstufig</v>
      </c>
      <c r="C328" s="1162" t="s">
        <v>2031</v>
      </c>
      <c r="D328" s="1158" t="s">
        <v>2716</v>
      </c>
      <c r="E328" s="1168" t="s">
        <v>3</v>
      </c>
    </row>
    <row r="329" spans="1:5" x14ac:dyDescent="0.25">
      <c r="A329" s="1160">
        <v>323</v>
      </c>
      <c r="B329" s="1161" t="str">
        <f t="shared" si="11"/>
        <v>zweistufig</v>
      </c>
      <c r="C329" s="1162" t="s">
        <v>2032</v>
      </c>
      <c r="D329" s="1158" t="s">
        <v>945</v>
      </c>
      <c r="E329" s="1168" t="s">
        <v>4</v>
      </c>
    </row>
    <row r="330" spans="1:5" x14ac:dyDescent="0.25">
      <c r="A330" s="1160">
        <v>324</v>
      </c>
      <c r="B330" s="1161" t="str">
        <f t="shared" si="11"/>
        <v>geregelt</v>
      </c>
      <c r="C330" s="1162" t="s">
        <v>2028</v>
      </c>
      <c r="D330" s="1158" t="s">
        <v>2604</v>
      </c>
      <c r="E330" s="1168" t="s">
        <v>47</v>
      </c>
    </row>
    <row r="331" spans="1:5" x14ac:dyDescent="0.25">
      <c r="A331" s="1160">
        <v>325</v>
      </c>
      <c r="B331" s="1161">
        <f t="shared" si="11"/>
        <v>0</v>
      </c>
      <c r="C331" s="1162"/>
      <c r="D331" s="1158"/>
      <c r="E331" s="1168"/>
    </row>
    <row r="332" spans="1:5" x14ac:dyDescent="0.25">
      <c r="A332" s="1160">
        <v>326</v>
      </c>
      <c r="B332" s="1161">
        <f t="shared" si="11"/>
        <v>0</v>
      </c>
      <c r="C332" s="1162"/>
      <c r="D332" s="1158"/>
      <c r="E332" s="1168"/>
    </row>
    <row r="333" spans="1:5" x14ac:dyDescent="0.25">
      <c r="A333" s="1160">
        <v>327</v>
      </c>
      <c r="B333" s="1161" t="str">
        <f t="shared" si="11"/>
        <v>exkl. el. Zusatz</v>
      </c>
      <c r="C333" s="1162" t="s">
        <v>1600</v>
      </c>
      <c r="D333" s="1161" t="s">
        <v>2912</v>
      </c>
      <c r="E333" s="1159" t="s">
        <v>2913</v>
      </c>
    </row>
    <row r="334" spans="1:5" x14ac:dyDescent="0.25">
      <c r="A334" s="1160">
        <v>328</v>
      </c>
      <c r="B334" s="1161" t="str">
        <f t="shared" si="11"/>
        <v>inkl. el. Zusatz</v>
      </c>
      <c r="C334" s="1162" t="s">
        <v>2910</v>
      </c>
      <c r="D334" s="1158" t="s">
        <v>2911</v>
      </c>
      <c r="E334" s="1159" t="s">
        <v>2914</v>
      </c>
    </row>
    <row r="335" spans="1:5" x14ac:dyDescent="0.25">
      <c r="A335" s="1160">
        <v>329</v>
      </c>
      <c r="B335" s="1161" t="str">
        <f t="shared" si="11"/>
        <v>Heizleistung Wärmepumpe</v>
      </c>
      <c r="C335" s="1162" t="s">
        <v>3404</v>
      </c>
      <c r="D335" s="1158" t="s">
        <v>3408</v>
      </c>
      <c r="E335" s="1159" t="s">
        <v>3409</v>
      </c>
    </row>
    <row r="336" spans="1:5" x14ac:dyDescent="0.25">
      <c r="A336" s="1160">
        <v>330</v>
      </c>
      <c r="B336" s="1161" t="str">
        <f t="shared" si="11"/>
        <v>COP</v>
      </c>
      <c r="C336" s="1162" t="s">
        <v>774</v>
      </c>
      <c r="D336" s="1158" t="s">
        <v>774</v>
      </c>
      <c r="E336" s="1168" t="s">
        <v>774</v>
      </c>
    </row>
    <row r="337" spans="1:5" ht="23" x14ac:dyDescent="0.25">
      <c r="A337" s="1160">
        <v>331</v>
      </c>
      <c r="B337" s="1161" t="str">
        <f t="shared" si="11"/>
        <v>Weitere Angaben auf Zusatzblatt 'Spez'</v>
      </c>
      <c r="C337" s="1162" t="s">
        <v>3405</v>
      </c>
      <c r="D337" s="1158" t="s">
        <v>3406</v>
      </c>
      <c r="E337" s="1168" t="s">
        <v>3407</v>
      </c>
    </row>
    <row r="338" spans="1:5" ht="25" x14ac:dyDescent="0.25">
      <c r="A338" s="1160">
        <v>332</v>
      </c>
      <c r="B338" s="1161" t="str">
        <f t="shared" si="11"/>
        <v>Rechenwert ohne Verdampfer</v>
      </c>
      <c r="C338" s="1162" t="s">
        <v>4621</v>
      </c>
      <c r="D338" s="1158" t="s">
        <v>4622</v>
      </c>
      <c r="E338" s="1168" t="s">
        <v>4623</v>
      </c>
    </row>
    <row r="339" spans="1:5" x14ac:dyDescent="0.25">
      <c r="A339" s="1160">
        <v>333</v>
      </c>
      <c r="B339" s="1161">
        <f t="shared" si="11"/>
        <v>0</v>
      </c>
      <c r="C339" s="1162"/>
      <c r="D339" s="1158"/>
      <c r="E339" s="1168"/>
    </row>
    <row r="340" spans="1:5" x14ac:dyDescent="0.25">
      <c r="A340" s="1160">
        <v>334</v>
      </c>
      <c r="B340" s="1161">
        <f t="shared" si="11"/>
        <v>0</v>
      </c>
      <c r="C340" s="1162"/>
      <c r="D340" s="1158"/>
      <c r="E340" s="1168"/>
    </row>
    <row r="341" spans="1:5" x14ac:dyDescent="0.25">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M17" sqref="AM17"/>
    </sheetView>
  </sheetViews>
  <sheetFormatPr baseColWidth="10" defaultColWidth="11.54296875" defaultRowHeight="11.5" x14ac:dyDescent="0.25"/>
  <cols>
    <col min="1" max="1" width="2.1796875" style="5" customWidth="1"/>
    <col min="2" max="2" width="32.54296875" style="5" customWidth="1"/>
    <col min="3" max="3" width="6.26953125" style="5" customWidth="1"/>
    <col min="4" max="4" width="12.26953125" style="5" customWidth="1"/>
    <col min="5" max="5" width="12.26953125" style="231" customWidth="1"/>
    <col min="6" max="7" width="10.7265625" style="5" customWidth="1"/>
    <col min="8" max="8" width="14.54296875" style="5" customWidth="1"/>
    <col min="9" max="9" width="1.7265625" style="5" customWidth="1"/>
    <col min="10" max="10" width="1.7265625" style="5" hidden="1" customWidth="1"/>
    <col min="11" max="11" width="8.26953125" style="5" hidden="1" customWidth="1"/>
    <col min="12" max="12" width="13.26953125" style="15" hidden="1" customWidth="1"/>
    <col min="13" max="13" width="11.81640625" style="15" hidden="1" customWidth="1"/>
    <col min="14" max="16" width="10.26953125" style="15" hidden="1" customWidth="1"/>
    <col min="17" max="18" width="11.54296875" style="15" hidden="1" customWidth="1"/>
    <col min="19" max="19" width="17.453125" style="15" hidden="1" customWidth="1"/>
    <col min="20" max="26" width="11.54296875" style="15" hidden="1" customWidth="1"/>
    <col min="27" max="27" width="11.81640625" style="15" hidden="1" customWidth="1"/>
    <col min="28" max="32" width="11.54296875" style="15" hidden="1" customWidth="1"/>
    <col min="33" max="33" width="17.54296875" style="15" hidden="1" customWidth="1"/>
    <col min="34" max="36" width="11.54296875" style="15" hidden="1" customWidth="1"/>
    <col min="37" max="37" width="11.81640625" style="228" customWidth="1"/>
    <col min="38" max="41" width="11.54296875" style="228"/>
    <col min="42" max="48" width="11.54296875" style="5"/>
    <col min="49" max="49" width="10.26953125" style="5" customWidth="1"/>
    <col min="50" max="50" width="11.54296875" style="5"/>
    <col min="51" max="51" width="11.81640625" style="5" customWidth="1"/>
    <col min="52" max="60" width="11.54296875" style="5"/>
    <col min="61" max="61" width="16.453125" style="5" customWidth="1"/>
    <col min="62" max="107" width="11.54296875" style="5"/>
    <col min="108" max="16384" width="11.54296875" style="15"/>
  </cols>
  <sheetData>
    <row r="1" spans="1:58" ht="17.5" customHeight="1" x14ac:dyDescent="0.25">
      <c r="A1" s="1"/>
      <c r="B1" s="1103" t="str">
        <f>Sprache!B283</f>
        <v>Wärmepumpen-Berechnungsblatt WPesti</v>
      </c>
      <c r="E1" s="3"/>
      <c r="F1" s="4"/>
      <c r="G1" s="1259" t="str">
        <f>Sprache!B8</f>
        <v>WPesti / V 8.3.26 / 22.12.2022                gültig bis 31.12.2023</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30"/>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4">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5">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5">
      <c r="B18" s="32" t="str">
        <f>Sprache!B22</f>
        <v>Wärmepumpen-Anlage</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5">
      <c r="B19" s="92" t="str">
        <f>Sprache!B23</f>
        <v>Name und Typ der Wärmepumpe:</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5">
      <c r="B20" s="92" t="str">
        <f>Sprache!B26</f>
        <v>Wärmequelle:</v>
      </c>
      <c r="C20" s="250"/>
      <c r="D20" s="250"/>
      <c r="E20" s="347" t="str">
        <f>IF(WPArt=1,Sprache!B24,"")</f>
        <v/>
      </c>
      <c r="F20" s="1215" t="s">
        <v>5490</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5">
      <c r="B21" s="100" t="str">
        <f>Sprache!B27</f>
        <v>Einsatz (Heizung oder Warmwasser):</v>
      </c>
      <c r="C21" s="103"/>
      <c r="D21" s="103"/>
      <c r="E21" s="347" t="str">
        <f>IF(M27=1,Sprache!B24,"")</f>
        <v/>
      </c>
      <c r="F21" s="1215" t="s">
        <v>3670</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5">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5">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5">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5">
      <c r="B26" s="502" t="str">
        <f>Sprache!B185&amp;IF(SpezWP,Spez!C10,35)&amp;"°C(Qh/COP):"</f>
        <v>Rechenwerte bei TVL=35°C(Qh/COP):</v>
      </c>
      <c r="C26" s="541" t="s">
        <v>2948</v>
      </c>
      <c r="D26" s="541" t="str">
        <f ca="1">'WP1'!D26</f>
        <v>51.0kW / 2.6</v>
      </c>
      <c r="E26" s="541" t="str">
        <f ca="1">'WP1'!E26</f>
        <v>55.5kW / 2.7</v>
      </c>
      <c r="F26" s="541" t="str">
        <f ca="1">'WP1'!F26</f>
        <v>67.5kW / 4.6</v>
      </c>
      <c r="G26" s="541" t="str">
        <f ca="1">'WP1'!G26</f>
        <v>77.1kW / 5.2</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3652</v>
      </c>
      <c r="D27" s="529">
        <v>51</v>
      </c>
      <c r="E27" s="529">
        <v>55.5</v>
      </c>
      <c r="F27" s="529">
        <v>67.5</v>
      </c>
      <c r="G27" s="535">
        <v>77.099999999999994</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5">
      <c r="B28" s="536" t="str">
        <f>IF(WPArt=4,Sprache!B336&amp;" W10W35",Sprache!B198&amp;" 35°C")</f>
        <v>COP bei Vorlauftemperatur 35°C</v>
      </c>
      <c r="C28" s="116" t="s">
        <v>721</v>
      </c>
      <c r="D28" s="529">
        <v>2.6</v>
      </c>
      <c r="E28" s="529">
        <v>2.74</v>
      </c>
      <c r="F28" s="529">
        <v>4.5999999999999996</v>
      </c>
      <c r="G28" s="535">
        <v>5.15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5">
      <c r="B29" s="536" t="str">
        <f>IF(WPArt=4,Sprache!B335&amp;" W10/W55",Sprache!B197&amp;" 55°C")</f>
        <v>Heizleistung bei Vorlauftemperatur 55°C</v>
      </c>
      <c r="C29" s="116" t="s">
        <v>3652</v>
      </c>
      <c r="D29" s="116"/>
      <c r="E29" s="529">
        <v>58.5</v>
      </c>
      <c r="F29" s="116"/>
      <c r="G29" s="529">
        <v>78.900000000000006</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5">
      <c r="B30" s="540" t="str">
        <f>IF(WPArt=4,Sprache!B336&amp;" W10W55",Sprache!B198&amp;" 55°C")</f>
        <v>COP bei Vorlauftemperatur 55°C</v>
      </c>
      <c r="C30" s="1010" t="s">
        <v>721</v>
      </c>
      <c r="D30" s="520"/>
      <c r="E30" s="531">
        <v>2.2400000000000002</v>
      </c>
      <c r="F30" s="520"/>
      <c r="G30" s="531">
        <v>3.28</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5">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5">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3">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3">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3">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3">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3">
      <c r="B40" s="92" t="str">
        <f>IF(WW,Sprache!B51,"")</f>
        <v>elektrische Zusatzheizung Warmwasser:</v>
      </c>
      <c r="C40" s="250"/>
      <c r="D40" s="250"/>
      <c r="E40" s="346" t="str">
        <f>IF(AND(WW,AA27=1),Sprache!B24,"")</f>
        <v/>
      </c>
      <c r="F40" s="1221" t="s">
        <v>1494</v>
      </c>
      <c r="G40" s="1222"/>
      <c r="H40" s="1223"/>
      <c r="K40" s="377">
        <f>IF(M26&lt;3,1,IF(F40="",1,MATCH(F40,AA21:AA26,0)))</f>
        <v>6</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3">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3">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3">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3">
      <c r="B44" s="85" t="str">
        <f>Sprache!B31</f>
        <v>Solaranlage</v>
      </c>
      <c r="C44" s="551"/>
      <c r="D44" s="551"/>
      <c r="E44" s="731" t="str">
        <f>IF(AND(F44=""),Sprache!B24,"")</f>
        <v/>
      </c>
      <c r="F44" s="1261" t="s">
        <v>2427</v>
      </c>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5" customHeight="1" x14ac:dyDescent="0.3">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5" customHeight="1" x14ac:dyDescent="0.3">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5" customHeight="1" x14ac:dyDescent="0.3">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5" customHeight="1" x14ac:dyDescent="0.3">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3">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5">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3">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3">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3">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3">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3">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3">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3">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3">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3">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3">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3">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5" hidden="1" customHeight="1" x14ac:dyDescent="0.3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5" hidden="1" customHeight="1" x14ac:dyDescent="0.3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5"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5"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5" hidden="1" customHeight="1" x14ac:dyDescent="0.25">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5"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5"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5" hidden="1" customHeight="1" x14ac:dyDescent="0.25">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5" hidden="1" customHeight="1" x14ac:dyDescent="0.25">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5" hidden="1" customHeight="1" x14ac:dyDescent="0.25">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5" hidden="1" customHeight="1" x14ac:dyDescent="0.25">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5"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5" hidden="1" customHeight="1" x14ac:dyDescent="0.25">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5"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5"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5"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5">
      <c r="L134" s="5"/>
      <c r="M134" s="5"/>
      <c r="N134" s="5"/>
      <c r="O134" s="5"/>
      <c r="P134" s="5"/>
      <c r="Q134" s="5"/>
      <c r="R134" s="5"/>
      <c r="S134" s="5"/>
      <c r="AJ134" s="5"/>
      <c r="AK134" s="19"/>
      <c r="AL134" s="19"/>
      <c r="AM134" s="5"/>
      <c r="AN134" s="5"/>
      <c r="AO134" s="5"/>
      <c r="DD134" s="5"/>
      <c r="DE134" s="5"/>
    </row>
    <row r="135" spans="12:109" ht="16.149999999999999" customHeight="1" x14ac:dyDescent="0.25">
      <c r="L135" s="5"/>
      <c r="M135" s="5"/>
      <c r="N135" s="5"/>
      <c r="O135" s="5"/>
      <c r="P135" s="5"/>
      <c r="Q135" s="5"/>
      <c r="R135" s="5"/>
      <c r="S135" s="5"/>
      <c r="AJ135" s="5"/>
      <c r="AK135" s="19"/>
      <c r="AL135" s="19"/>
      <c r="AM135" s="5"/>
      <c r="AN135" s="5"/>
      <c r="AO135" s="5"/>
      <c r="DD135" s="5"/>
      <c r="DE135" s="5"/>
    </row>
    <row r="136" spans="12:109" ht="16.149999999999999" customHeight="1" x14ac:dyDescent="0.25">
      <c r="L136" s="5"/>
      <c r="M136" s="5"/>
      <c r="N136" s="5"/>
      <c r="O136" s="5"/>
      <c r="P136" s="5"/>
      <c r="Q136" s="5"/>
      <c r="R136" s="5"/>
      <c r="S136" s="5"/>
      <c r="AJ136" s="5"/>
      <c r="AK136" s="19"/>
      <c r="AL136" s="19"/>
      <c r="AM136" s="5"/>
      <c r="AN136" s="5"/>
      <c r="AO136" s="5"/>
      <c r="DD136" s="5"/>
      <c r="DE136" s="5"/>
    </row>
    <row r="137" spans="12:109" ht="16.149999999999999"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5">
      <c r="L142" s="5"/>
      <c r="M142" s="5"/>
      <c r="N142" s="5"/>
      <c r="O142" s="5"/>
      <c r="P142" s="5"/>
      <c r="Q142" s="5"/>
      <c r="R142" s="5"/>
      <c r="S142" s="5"/>
      <c r="AJ142" s="5"/>
      <c r="AK142" s="19"/>
      <c r="AL142" s="19"/>
      <c r="AM142" s="5"/>
      <c r="AN142" s="5"/>
      <c r="AO142" s="5"/>
      <c r="DD142" s="5"/>
      <c r="DE142" s="5"/>
    </row>
    <row r="143" spans="12:109" ht="16.149999999999999" customHeight="1" x14ac:dyDescent="0.25">
      <c r="L143" s="5"/>
      <c r="M143" s="5"/>
      <c r="N143" s="5"/>
      <c r="O143" s="5"/>
      <c r="P143" s="5"/>
      <c r="Q143" s="5"/>
      <c r="R143" s="5"/>
      <c r="S143" s="5"/>
      <c r="AJ143" s="5"/>
      <c r="AK143" s="19"/>
      <c r="AL143" s="19"/>
      <c r="AM143" s="5"/>
      <c r="AN143" s="5"/>
      <c r="AO143" s="5"/>
      <c r="DD143" s="5"/>
      <c r="DE143" s="5"/>
    </row>
    <row r="144" spans="12:109" ht="16.149999999999999" customHeight="1" x14ac:dyDescent="0.25">
      <c r="L144" s="5"/>
      <c r="M144" s="5"/>
      <c r="N144" s="5"/>
      <c r="O144" s="5"/>
      <c r="P144" s="5"/>
      <c r="Q144" s="5"/>
      <c r="R144" s="5"/>
      <c r="S144" s="5"/>
      <c r="AJ144" s="5"/>
      <c r="AK144" s="19"/>
      <c r="AL144" s="19"/>
      <c r="AM144" s="5"/>
      <c r="AN144" s="5"/>
      <c r="AO144" s="5"/>
      <c r="DD144" s="5"/>
      <c r="DE144" s="5"/>
    </row>
    <row r="145" spans="12:109" ht="16.149999999999999" customHeight="1" x14ac:dyDescent="0.25">
      <c r="L145" s="5"/>
      <c r="M145" s="5"/>
      <c r="N145" s="5"/>
      <c r="O145" s="5"/>
      <c r="P145" s="5"/>
      <c r="Q145" s="5"/>
      <c r="R145" s="5"/>
      <c r="S145" s="5"/>
      <c r="AJ145" s="5"/>
      <c r="AK145" s="19"/>
      <c r="AL145" s="19"/>
      <c r="AM145" s="5"/>
      <c r="AN145" s="5"/>
      <c r="AO145" s="5"/>
      <c r="DD145" s="5"/>
      <c r="DE145" s="5"/>
    </row>
    <row r="146" spans="12:109" ht="16.149999999999999" customHeight="1" x14ac:dyDescent="0.25">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5">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5">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5">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5">
      <c r="S152" s="129"/>
      <c r="T152" s="129"/>
      <c r="U152" s="5"/>
      <c r="AJ152" s="5"/>
      <c r="AK152" s="19"/>
      <c r="AL152" s="19"/>
      <c r="AM152" s="19"/>
      <c r="AN152" s="19"/>
      <c r="AO152" s="19"/>
      <c r="AP152" s="19"/>
      <c r="AQ152" s="19"/>
      <c r="DD152" s="5"/>
      <c r="DE152" s="5"/>
    </row>
    <row r="153" spans="12:109" ht="16.149999999999999" customHeight="1" x14ac:dyDescent="0.25">
      <c r="S153" s="129"/>
      <c r="T153" s="129"/>
      <c r="U153" s="5"/>
      <c r="AJ153" s="5"/>
      <c r="AK153" s="19"/>
      <c r="AL153" s="19"/>
      <c r="AM153" s="19"/>
      <c r="AN153" s="19"/>
      <c r="AO153" s="19"/>
      <c r="AP153" s="19"/>
      <c r="AQ153" s="19"/>
      <c r="DD153" s="5"/>
      <c r="DE153" s="5"/>
    </row>
    <row r="154" spans="12:109" ht="16.149999999999999" customHeight="1" x14ac:dyDescent="0.25">
      <c r="S154" s="129"/>
      <c r="T154" s="129"/>
      <c r="U154" s="5"/>
      <c r="AJ154" s="19"/>
      <c r="AK154" s="5"/>
      <c r="AL154" s="5"/>
      <c r="AM154" s="19"/>
      <c r="AN154" s="19"/>
      <c r="AO154" s="19"/>
      <c r="AP154" s="19"/>
      <c r="AQ154" s="19"/>
      <c r="DD154" s="5"/>
      <c r="DE154" s="5"/>
    </row>
    <row r="155" spans="12:109" ht="16.149999999999999" customHeight="1" x14ac:dyDescent="0.25">
      <c r="S155" s="129"/>
      <c r="T155" s="129"/>
      <c r="U155" s="5"/>
      <c r="AJ155" s="258"/>
      <c r="AK155" s="5"/>
      <c r="AL155" s="5"/>
      <c r="AM155" s="19"/>
      <c r="AN155" s="19"/>
      <c r="AO155" s="19"/>
      <c r="AP155" s="19"/>
      <c r="AQ155" s="19"/>
      <c r="DD155" s="5"/>
      <c r="DE155" s="5"/>
    </row>
    <row r="156" spans="12:109" ht="16.149999999999999" customHeight="1" x14ac:dyDescent="0.25">
      <c r="S156" s="129"/>
      <c r="T156" s="129"/>
      <c r="U156" s="5"/>
      <c r="AJ156" s="258"/>
      <c r="AK156" s="5"/>
      <c r="AL156" s="5"/>
      <c r="AM156" s="19"/>
      <c r="AN156" s="19"/>
      <c r="AO156" s="19"/>
      <c r="AP156" s="19"/>
      <c r="AQ156" s="19"/>
      <c r="DD156" s="5"/>
      <c r="DE156" s="5"/>
    </row>
    <row r="157" spans="12:109" ht="16.149999999999999" customHeight="1" x14ac:dyDescent="0.25">
      <c r="S157" s="129"/>
      <c r="T157" s="129"/>
      <c r="U157" s="5"/>
      <c r="AJ157" s="258"/>
      <c r="AK157" s="5"/>
      <c r="AL157" s="5"/>
      <c r="AM157" s="19"/>
      <c r="AN157" s="19"/>
      <c r="AO157" s="19"/>
      <c r="AP157" s="19"/>
      <c r="AQ157" s="19"/>
      <c r="DD157" s="5"/>
      <c r="DE157" s="5"/>
    </row>
    <row r="158" spans="12:109" ht="16.149999999999999" customHeight="1" x14ac:dyDescent="0.25">
      <c r="S158" s="129"/>
      <c r="T158" s="129"/>
      <c r="U158" s="5"/>
      <c r="AJ158" s="258"/>
      <c r="AK158" s="5"/>
      <c r="AL158" s="5"/>
      <c r="AM158" s="19"/>
      <c r="AN158" s="19"/>
      <c r="AO158" s="19"/>
      <c r="AP158" s="19"/>
      <c r="AQ158" s="19"/>
      <c r="DD158" s="5"/>
      <c r="DE158" s="5"/>
    </row>
    <row r="159" spans="12:109" ht="16.149999999999999" customHeight="1" x14ac:dyDescent="0.25">
      <c r="S159" s="129"/>
      <c r="T159" s="129"/>
      <c r="U159" s="5"/>
      <c r="AJ159" s="258"/>
      <c r="AK159" s="5"/>
      <c r="AL159" s="5"/>
      <c r="AM159" s="19"/>
      <c r="AN159" s="19"/>
      <c r="AO159" s="19"/>
      <c r="AP159" s="19"/>
      <c r="AQ159" s="19"/>
      <c r="DD159" s="5"/>
      <c r="DE159" s="5"/>
    </row>
    <row r="160" spans="12:109" ht="15.65" customHeight="1" x14ac:dyDescent="0.25">
      <c r="S160" s="129"/>
      <c r="T160" s="129"/>
      <c r="U160" s="5"/>
      <c r="AJ160" s="258"/>
      <c r="AK160" s="5"/>
      <c r="AL160" s="5"/>
      <c r="AM160" s="19"/>
      <c r="AN160" s="19"/>
      <c r="AO160" s="19"/>
      <c r="AP160" s="19"/>
      <c r="AQ160" s="19"/>
      <c r="DD160" s="5"/>
      <c r="DE160" s="5"/>
    </row>
    <row r="161" spans="19:109" ht="16.149999999999999" customHeight="1" x14ac:dyDescent="0.25">
      <c r="S161" s="129"/>
      <c r="T161" s="129"/>
      <c r="U161" s="5"/>
      <c r="AJ161" s="258"/>
      <c r="AK161" s="5"/>
      <c r="AL161" s="5"/>
      <c r="AM161" s="19"/>
      <c r="AN161" s="19"/>
      <c r="AO161" s="19"/>
      <c r="AP161" s="19"/>
      <c r="AQ161" s="19"/>
      <c r="DD161" s="5"/>
      <c r="DE161" s="5"/>
    </row>
    <row r="162" spans="19:109" ht="16.149999999999999" customHeight="1" x14ac:dyDescent="0.25">
      <c r="S162" s="129"/>
      <c r="T162" s="129"/>
      <c r="U162" s="5"/>
      <c r="AJ162" s="258"/>
      <c r="AK162" s="5"/>
      <c r="AL162" s="5"/>
      <c r="AM162" s="19"/>
      <c r="AN162" s="19"/>
      <c r="AO162" s="19"/>
      <c r="AP162" s="19"/>
      <c r="AQ162" s="19"/>
      <c r="DD162" s="5"/>
      <c r="DE162" s="5"/>
    </row>
    <row r="163" spans="19:109" ht="16.149999999999999" customHeight="1" x14ac:dyDescent="0.25">
      <c r="S163" s="129"/>
      <c r="T163" s="129"/>
      <c r="U163" s="5"/>
      <c r="AJ163" s="258"/>
      <c r="AK163" s="5"/>
      <c r="AL163" s="5"/>
      <c r="AM163" s="19"/>
      <c r="AN163" s="19"/>
      <c r="AO163" s="19"/>
      <c r="AP163" s="19"/>
      <c r="AQ163" s="19"/>
      <c r="DD163" s="5"/>
      <c r="DE163" s="5"/>
    </row>
    <row r="164" spans="19:109" ht="16.149999999999999" customHeight="1" x14ac:dyDescent="0.25">
      <c r="S164" s="129"/>
      <c r="T164" s="129"/>
      <c r="U164" s="5"/>
      <c r="AJ164" s="258"/>
      <c r="AK164" s="5"/>
      <c r="AL164" s="5"/>
      <c r="AM164" s="19"/>
      <c r="AN164" s="19"/>
      <c r="AO164" s="19"/>
      <c r="AP164" s="19"/>
      <c r="AQ164" s="19"/>
      <c r="DD164" s="5"/>
      <c r="DE164" s="5"/>
    </row>
    <row r="165" spans="19:109" ht="16.149999999999999" customHeight="1" x14ac:dyDescent="0.25">
      <c r="S165" s="129"/>
      <c r="T165" s="129"/>
      <c r="U165" s="5"/>
      <c r="AJ165" s="258"/>
      <c r="AK165" s="5"/>
      <c r="AL165" s="5"/>
      <c r="AM165" s="19"/>
      <c r="AN165" s="19"/>
      <c r="AO165" s="19"/>
      <c r="AP165" s="19"/>
      <c r="AQ165" s="19"/>
      <c r="DD165" s="5"/>
      <c r="DE165" s="5"/>
    </row>
    <row r="166" spans="19:109" ht="16.149999999999999" customHeight="1" x14ac:dyDescent="0.25">
      <c r="S166" s="129"/>
      <c r="T166" s="129"/>
      <c r="U166" s="5"/>
      <c r="AJ166" s="258"/>
      <c r="AK166" s="5"/>
      <c r="AL166" s="5"/>
      <c r="AM166" s="19"/>
      <c r="AN166" s="19"/>
      <c r="AO166" s="19"/>
      <c r="AP166" s="19"/>
      <c r="AQ166" s="19"/>
      <c r="DD166" s="5"/>
      <c r="DE166" s="5"/>
    </row>
    <row r="167" spans="19:109" ht="16.149999999999999" customHeight="1" x14ac:dyDescent="0.25">
      <c r="S167" s="129"/>
      <c r="T167" s="129"/>
      <c r="U167" s="5"/>
      <c r="AJ167" s="258"/>
      <c r="AK167" s="5"/>
      <c r="AL167" s="5"/>
      <c r="AM167" s="19"/>
      <c r="AN167" s="19"/>
      <c r="AO167" s="19"/>
      <c r="AP167" s="19"/>
      <c r="AQ167" s="19"/>
      <c r="DD167" s="5"/>
      <c r="DE167" s="5"/>
    </row>
    <row r="168" spans="19:109" ht="16.149999999999999" customHeight="1" x14ac:dyDescent="0.25">
      <c r="S168" s="129"/>
      <c r="T168" s="129"/>
      <c r="U168" s="5"/>
      <c r="AJ168" s="258"/>
      <c r="AK168" s="5"/>
      <c r="AL168" s="5"/>
      <c r="AM168" s="19"/>
      <c r="AN168" s="19"/>
      <c r="AO168" s="19"/>
      <c r="AP168" s="19"/>
      <c r="AQ168" s="19"/>
      <c r="DD168" s="5"/>
      <c r="DE168" s="5"/>
    </row>
    <row r="169" spans="19:109" ht="16.149999999999999" customHeight="1" x14ac:dyDescent="0.25">
      <c r="S169" s="129"/>
      <c r="T169" s="129"/>
      <c r="U169" s="5"/>
      <c r="AJ169" s="5"/>
      <c r="AK169" s="5"/>
      <c r="AL169" s="5"/>
      <c r="AM169" s="19"/>
      <c r="AN169" s="19"/>
      <c r="AO169" s="19"/>
      <c r="AP169" s="19"/>
      <c r="AQ169" s="19"/>
      <c r="DD169" s="5"/>
      <c r="DE169" s="5"/>
    </row>
    <row r="170" spans="19:109" ht="16.149999999999999" customHeight="1" x14ac:dyDescent="0.25">
      <c r="S170" s="129"/>
      <c r="T170" s="129"/>
      <c r="U170" s="5"/>
      <c r="AJ170" s="258"/>
      <c r="AK170" s="5"/>
      <c r="AL170" s="5"/>
      <c r="AM170" s="19"/>
      <c r="AN170" s="19"/>
      <c r="AO170" s="19"/>
      <c r="AP170" s="19"/>
      <c r="AQ170" s="19"/>
      <c r="DD170" s="5"/>
      <c r="DE170" s="5"/>
    </row>
    <row r="171" spans="19:109" ht="16.149999999999999" customHeight="1" x14ac:dyDescent="0.25">
      <c r="S171" s="129"/>
      <c r="T171" s="129"/>
      <c r="U171" s="5"/>
      <c r="AJ171" s="258"/>
      <c r="AK171" s="5"/>
      <c r="AL171" s="5"/>
      <c r="AM171" s="19"/>
      <c r="AN171" s="19"/>
      <c r="AO171" s="19"/>
      <c r="AP171" s="19"/>
      <c r="AQ171" s="19"/>
      <c r="DD171" s="5"/>
      <c r="DE171" s="5"/>
    </row>
    <row r="172" spans="19:109" ht="16.149999999999999" customHeight="1" x14ac:dyDescent="0.25">
      <c r="S172" s="129"/>
      <c r="T172" s="129"/>
      <c r="U172" s="5"/>
      <c r="AJ172" s="258"/>
      <c r="AK172" s="5"/>
      <c r="AL172" s="5"/>
      <c r="AM172" s="19"/>
      <c r="AN172" s="19"/>
      <c r="AO172" s="19"/>
      <c r="AP172" s="19"/>
      <c r="AQ172" s="19"/>
      <c r="DD172" s="5"/>
      <c r="DE172" s="5"/>
    </row>
    <row r="173" spans="19:109" ht="16.149999999999999" customHeight="1" x14ac:dyDescent="0.25">
      <c r="S173" s="129"/>
      <c r="T173" s="129"/>
      <c r="U173" s="302"/>
      <c r="AJ173" s="258"/>
      <c r="AK173" s="5"/>
      <c r="AL173" s="5"/>
      <c r="AM173" s="19"/>
      <c r="AN173" s="19"/>
      <c r="AO173" s="19"/>
      <c r="AP173" s="19"/>
      <c r="AQ173" s="19"/>
      <c r="DD173" s="5"/>
      <c r="DE173" s="5"/>
    </row>
    <row r="174" spans="19:109" ht="16.149999999999999" customHeight="1" x14ac:dyDescent="0.25">
      <c r="S174" s="129"/>
      <c r="T174" s="129"/>
      <c r="U174" s="302"/>
      <c r="AJ174" s="258"/>
      <c r="AK174" s="5"/>
      <c r="AL174" s="5"/>
      <c r="AM174" s="19"/>
      <c r="AN174" s="19"/>
      <c r="AO174" s="19"/>
      <c r="AP174" s="19"/>
      <c r="AQ174" s="19"/>
      <c r="DD174" s="5"/>
      <c r="DE174" s="5"/>
    </row>
    <row r="175" spans="19:109" ht="16.149999999999999" customHeight="1" x14ac:dyDescent="0.25">
      <c r="S175" s="129"/>
      <c r="T175" s="129"/>
      <c r="U175" s="302"/>
      <c r="AJ175" s="258"/>
      <c r="AK175" s="5"/>
      <c r="AL175" s="5"/>
      <c r="AM175" s="19"/>
      <c r="AN175" s="19"/>
      <c r="AO175" s="19"/>
      <c r="AP175" s="19"/>
      <c r="AQ175" s="19"/>
      <c r="DD175" s="5"/>
      <c r="DE175" s="5"/>
    </row>
    <row r="176" spans="19:109" ht="16.149999999999999" customHeight="1" x14ac:dyDescent="0.25">
      <c r="S176" s="129"/>
      <c r="T176" s="129"/>
      <c r="U176" s="302"/>
      <c r="AJ176" s="258"/>
      <c r="AK176" s="5"/>
      <c r="AL176" s="5"/>
      <c r="AM176" s="19"/>
      <c r="AN176" s="19"/>
      <c r="AO176" s="19"/>
      <c r="AP176" s="19"/>
      <c r="AQ176" s="19"/>
      <c r="DD176" s="5"/>
      <c r="DE176" s="5"/>
    </row>
    <row r="177" spans="19:109" ht="16.149999999999999" customHeight="1" x14ac:dyDescent="0.25">
      <c r="S177" s="129"/>
      <c r="T177" s="129"/>
      <c r="U177" s="302"/>
      <c r="AJ177" s="258"/>
      <c r="AK177" s="5"/>
      <c r="AL177" s="5"/>
      <c r="AM177" s="19"/>
      <c r="AN177" s="19"/>
      <c r="AO177" s="19"/>
      <c r="AP177" s="19"/>
      <c r="AQ177" s="19"/>
      <c r="DD177" s="5"/>
      <c r="DE177" s="5"/>
    </row>
    <row r="178" spans="19:109" ht="16.149999999999999" customHeight="1" x14ac:dyDescent="0.25">
      <c r="S178" s="129"/>
      <c r="T178" s="129"/>
      <c r="U178" s="302"/>
      <c r="AJ178" s="258"/>
      <c r="AK178" s="5"/>
      <c r="AL178" s="5"/>
      <c r="AM178" s="19"/>
      <c r="AN178" s="19"/>
      <c r="AO178" s="19"/>
      <c r="AP178" s="19"/>
      <c r="AQ178" s="19"/>
      <c r="DD178" s="5"/>
      <c r="DE178" s="5"/>
    </row>
    <row r="179" spans="19:109" ht="16.149999999999999" customHeight="1" x14ac:dyDescent="0.25">
      <c r="S179" s="129"/>
      <c r="T179" s="129"/>
      <c r="U179" s="302"/>
      <c r="AJ179" s="258"/>
      <c r="AK179" s="5"/>
      <c r="AL179" s="5"/>
      <c r="AM179" s="19"/>
      <c r="AN179" s="19"/>
      <c r="AO179" s="19"/>
      <c r="AP179" s="19"/>
      <c r="AQ179" s="19"/>
      <c r="DD179" s="5"/>
      <c r="DE179" s="5"/>
    </row>
    <row r="180" spans="19:109" ht="16.149999999999999" customHeight="1" x14ac:dyDescent="0.25">
      <c r="S180" s="129"/>
      <c r="T180" s="129"/>
      <c r="U180" s="302"/>
      <c r="AJ180" s="258"/>
      <c r="AK180" s="5"/>
      <c r="AL180" s="5"/>
      <c r="AM180" s="19"/>
      <c r="AN180" s="19"/>
      <c r="AO180" s="19"/>
      <c r="AP180" s="19"/>
      <c r="AQ180" s="19"/>
      <c r="DD180" s="5"/>
      <c r="DE180" s="5"/>
    </row>
    <row r="181" spans="19:109" ht="16.149999999999999" customHeight="1" x14ac:dyDescent="0.25">
      <c r="S181" s="129"/>
      <c r="T181" s="129"/>
      <c r="U181" s="302"/>
      <c r="AJ181" s="258"/>
      <c r="AK181" s="5"/>
      <c r="AL181" s="5"/>
      <c r="AM181" s="19"/>
      <c r="AN181" s="19"/>
      <c r="AO181" s="19"/>
      <c r="AP181" s="19"/>
      <c r="AQ181" s="19"/>
      <c r="DD181" s="5"/>
      <c r="DE181" s="5"/>
    </row>
    <row r="182" spans="19:109" ht="16.149999999999999" customHeight="1" x14ac:dyDescent="0.25">
      <c r="S182" s="129"/>
      <c r="T182" s="129"/>
      <c r="U182" s="302"/>
      <c r="AJ182" s="258"/>
      <c r="AK182" s="5"/>
      <c r="AL182" s="5"/>
      <c r="AM182" s="19"/>
      <c r="AN182" s="19"/>
      <c r="AO182" s="19"/>
      <c r="AP182" s="19"/>
      <c r="AQ182" s="19"/>
      <c r="DD182" s="5"/>
      <c r="DE182" s="5"/>
    </row>
    <row r="183" spans="19:109" ht="16.149999999999999" customHeight="1" x14ac:dyDescent="0.25">
      <c r="S183" s="129"/>
      <c r="T183" s="129"/>
      <c r="U183" s="302"/>
      <c r="AJ183" s="258"/>
      <c r="AK183" s="5"/>
      <c r="AL183" s="5"/>
      <c r="AM183" s="19"/>
      <c r="AN183" s="19"/>
      <c r="AO183" s="19"/>
      <c r="AP183" s="19"/>
      <c r="AQ183" s="19"/>
      <c r="DD183" s="5"/>
      <c r="DE183" s="5"/>
    </row>
    <row r="184" spans="19:109" ht="16.149999999999999" customHeight="1" x14ac:dyDescent="0.35">
      <c r="S184" s="129"/>
      <c r="T184" s="129"/>
      <c r="U184" s="302"/>
      <c r="AJ184" s="320"/>
      <c r="AK184" s="5"/>
      <c r="AL184" s="5"/>
      <c r="AM184" s="19"/>
      <c r="AN184" s="19"/>
      <c r="AO184" s="19"/>
      <c r="AP184" s="19"/>
      <c r="AQ184" s="19"/>
      <c r="DD184" s="5"/>
      <c r="DE184" s="5"/>
    </row>
    <row r="185" spans="19:109" ht="16.149999999999999" customHeight="1" x14ac:dyDescent="0.35">
      <c r="S185" s="5"/>
      <c r="T185" s="5"/>
      <c r="U185" s="5"/>
      <c r="AJ185" s="320"/>
      <c r="AK185" s="5"/>
      <c r="AL185" s="5"/>
      <c r="AM185" s="19"/>
      <c r="AN185" s="19"/>
      <c r="AO185" s="19"/>
      <c r="AP185" s="19"/>
      <c r="AQ185" s="19"/>
      <c r="DD185" s="5"/>
      <c r="DE185" s="5"/>
    </row>
    <row r="186" spans="19:109" ht="16.149999999999999"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4296875" defaultRowHeight="11.5" x14ac:dyDescent="0.25"/>
  <cols>
    <col min="1" max="1" width="1.1796875" style="5" customWidth="1"/>
    <col min="2" max="2" width="14.7265625" style="5" customWidth="1"/>
    <col min="3" max="3" width="18.7265625" style="5" customWidth="1"/>
    <col min="4" max="4" width="6.26953125" style="5" customWidth="1"/>
    <col min="5" max="5" width="12.26953125" style="5" customWidth="1"/>
    <col min="6" max="6" width="12.26953125" style="231" customWidth="1"/>
    <col min="7" max="8" width="10.7265625" style="5" customWidth="1"/>
    <col min="9" max="9" width="14" style="5" customWidth="1"/>
    <col min="10" max="11" width="1.7265625" style="5" customWidth="1"/>
    <col min="12" max="12" width="10.7265625" style="5" hidden="1" customWidth="1"/>
    <col min="13" max="13" width="4.26953125" style="5" hidden="1" customWidth="1"/>
    <col min="14" max="14" width="13.26953125" style="15" hidden="1" customWidth="1"/>
    <col min="15" max="15" width="11.81640625" style="15" hidden="1" customWidth="1"/>
    <col min="16" max="16" width="10.7265625" style="15" hidden="1" customWidth="1"/>
    <col min="17" max="18" width="10.26953125" style="15" hidden="1" customWidth="1"/>
    <col min="19" max="20" width="11.54296875" style="15" hidden="1" customWidth="1"/>
    <col min="21" max="21" width="17.453125" style="15" hidden="1" customWidth="1"/>
    <col min="22" max="22" width="11.54296875" style="15" hidden="1" customWidth="1"/>
    <col min="23" max="30" width="11.54296875" style="5" hidden="1" customWidth="1"/>
    <col min="31" max="31" width="19.81640625" style="5" hidden="1" customWidth="1"/>
    <col min="32" max="68" width="11.54296875" style="5" hidden="1" customWidth="1"/>
    <col min="69" max="85" width="11.54296875" style="15" hidden="1" customWidth="1"/>
    <col min="86" max="87" width="11.54296875" style="15" customWidth="1"/>
    <col min="88" max="104" width="11.54296875" style="5"/>
    <col min="105" max="16384" width="11.54296875" style="15"/>
  </cols>
  <sheetData>
    <row r="1" spans="1:87" ht="19.899999999999999" customHeight="1" x14ac:dyDescent="0.25">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35">
      <c r="A2" s="1"/>
      <c r="B2" s="1097" t="s">
        <v>1194</v>
      </c>
      <c r="C2" s="1098" t="str">
        <f>"Version "&amp;Sprache!E2</f>
        <v>Version 8.3.26</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6" t="s">
        <v>1395</v>
      </c>
      <c r="G3" s="1086"/>
      <c r="H3" s="1298" t="str">
        <f>"JAZcalc "&amp;Sprache!E2&amp;" / "&amp;TEXT(WP_Daten!E2,"tt.MMM.jjjj")</f>
        <v>JAZcalc 8.3.26 / 22.Dez.2022</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5">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3">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5">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5">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5">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5">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5">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5">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5">
      <c r="B29" s="502" t="str">
        <f>Sprache!B185&amp;IF(SpezWP,Spez!C10,35)&amp;"°C  (Qh / COP):"</f>
        <v>Rechenwerte bei TVL=35°C  (Qh / COP):</v>
      </c>
      <c r="C29" s="970"/>
      <c r="D29" s="541" t="s">
        <v>2948</v>
      </c>
      <c r="E29" s="541" t="str">
        <f ca="1">IF(WPArt=2,IF(SpezWP,FIXED(WP_BIN!AD81,1)&amp;"kW / "&amp;FIXED(WP_BIN!AD82,1),FIXED(WP_Daten!G5,1)&amp;"kW / "&amp;FIXED(WP_Daten!H5,1)),"")</f>
        <v>51.0kW / 2.6</v>
      </c>
      <c r="F29" s="541" t="str">
        <f ca="1">IF(WPArt=2,IF(SpezWP,FIXED(WP_BIN!AL81,1)&amp;"kW / "&amp;FIXED(WP_BIN!AL82,1),FIXED(WP_Daten!I5,1)&amp;"kW / "&amp;FIXED(WP_Daten!J5,1)),"")</f>
        <v>55.5kW / 2.7</v>
      </c>
      <c r="G29" s="541" t="str">
        <f ca="1">IF(WPArt=2,IF(SpezWP,FIXED(WP_BIN!AU81,1)&amp;"kW / "&amp;FIXED(WP_BIN!AU82,1),FIXED(WP_Daten!K5,1)&amp;"kW / "&amp;FIXED(WP_Daten!L5,1)),"")</f>
        <v>67.5kW / 4.6</v>
      </c>
      <c r="H29" s="836" t="str">
        <f ca="1">IF(WPArt=2,IF(SpezWP,FIXED(WP_BIN!AZ81,1)&amp;"kW / "&amp;FIXED(WP_BIN!AZ82,1),FIXED(WP_Daten!M5,1)&amp;"kW / "&amp;FIXED(WP_Daten!N5,1)),"")</f>
        <v>77.1kW / 5.2</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5">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5">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5">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5">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5">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5">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elektrische Zusatzheizung Warmwasser:</v>
      </c>
      <c r="C43" s="250"/>
      <c r="D43" s="250"/>
      <c r="E43" s="250"/>
      <c r="F43" s="346" t="str">
        <f>'WP1'!E40</f>
        <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5">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3">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5">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3">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3">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3">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3">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5">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5">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5">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5">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5">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5" hidden="1" customHeight="1" x14ac:dyDescent="0.35">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5" hidden="1" customHeight="1" x14ac:dyDescent="0.25">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5" hidden="1" customHeight="1" x14ac:dyDescent="0.25">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5" hidden="1" customHeight="1" x14ac:dyDescent="0.25">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5" hidden="1" customHeight="1" x14ac:dyDescent="0.25">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5" hidden="1" customHeight="1" x14ac:dyDescent="0.25">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5" hidden="1" customHeight="1" x14ac:dyDescent="0.25">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5" hidden="1" customHeight="1" x14ac:dyDescent="0.25">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5" hidden="1" customHeight="1" x14ac:dyDescent="0.25">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5" hidden="1" customHeight="1" x14ac:dyDescent="0.25">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5" hidden="1" customHeight="1" x14ac:dyDescent="0.25">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5" hidden="1" customHeight="1" x14ac:dyDescent="0.25">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5" hidden="1" customHeight="1" x14ac:dyDescent="0.25">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5" hidden="1" customHeight="1" x14ac:dyDescent="0.25">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5" hidden="1" customHeight="1" x14ac:dyDescent="0.25">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5">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5">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5">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5">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5">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5">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5">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5">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5">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5">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5">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5">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5">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5">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5">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5">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5">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5">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5">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5">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5">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5">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5">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5">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5">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5">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5">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5">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5">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5">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5">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5">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5">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5">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5">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5">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5">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5">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5">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5">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5">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5">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5">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5">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5">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5">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5">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5">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5">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5">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5">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5">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5">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5">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5">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5">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5">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5">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5">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5">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5">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5">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5">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5">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5">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5">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5">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5">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5">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5">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5">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5">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5">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5">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5">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5"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5" x14ac:dyDescent="0.25"/>
  <cols>
    <col min="1" max="1" width="3" customWidth="1"/>
    <col min="2" max="2" width="7" customWidth="1"/>
    <col min="3" max="3" width="7.7265625" customWidth="1"/>
    <col min="4" max="4" width="5.81640625" customWidth="1"/>
    <col min="5" max="8" width="5.54296875" customWidth="1"/>
    <col min="9" max="9" width="5" customWidth="1"/>
    <col min="10" max="10" width="5.54296875" customWidth="1"/>
    <col min="12" max="12" width="16.26953125" bestFit="1" customWidth="1"/>
    <col min="13" max="13" width="9.1796875" customWidth="1"/>
    <col min="15" max="15" width="10.1796875" bestFit="1" customWidth="1"/>
    <col min="16" max="16" width="5.1796875" bestFit="1" customWidth="1"/>
    <col min="18" max="18" width="7.453125" customWidth="1"/>
    <col min="19" max="19" width="21.26953125" customWidth="1"/>
    <col min="20" max="20" width="5" customWidth="1"/>
    <col min="21" max="35" width="5.1796875" customWidth="1"/>
    <col min="36" max="37" width="6.26953125" customWidth="1"/>
    <col min="38" max="95" width="5.1796875" customWidth="1"/>
  </cols>
  <sheetData>
    <row r="1" spans="2:85" ht="15.5" x14ac:dyDescent="0.35">
      <c r="B1" s="597" t="s">
        <v>1576</v>
      </c>
      <c r="S1" s="521" t="s">
        <v>99</v>
      </c>
    </row>
    <row r="2" spans="2:85" ht="13" x14ac:dyDescent="0.3">
      <c r="B2" s="521" t="s">
        <v>1577</v>
      </c>
      <c r="C2" s="521">
        <f>WPArt</f>
        <v>2</v>
      </c>
      <c r="D2" s="598" t="s">
        <v>1578</v>
      </c>
      <c r="E2" s="521" t="str">
        <f ca="1">OFFSET('WP1'!Q4,WPArt,0)</f>
        <v>Luft-Wasser - 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5" x14ac:dyDescent="0.4">
      <c r="B9" s="380"/>
      <c r="C9" s="381"/>
      <c r="D9" s="380" t="s">
        <v>1389</v>
      </c>
      <c r="E9" s="555"/>
      <c r="F9" s="555"/>
      <c r="G9" s="555"/>
      <c r="H9" s="555"/>
      <c r="I9" s="555"/>
      <c r="J9" s="381"/>
      <c r="M9" t="s">
        <v>85</v>
      </c>
      <c r="S9" s="552" t="s">
        <v>3273</v>
      </c>
      <c r="T9" s="556">
        <f t="shared" ref="T9:AY9" ca="1" si="11">OFFSET($C$31,0,T$3)</f>
        <v>45.375</v>
      </c>
      <c r="U9" s="556">
        <f t="shared" ca="1" si="11"/>
        <v>45.375</v>
      </c>
      <c r="V9" s="556">
        <f t="shared" ca="1" si="11"/>
        <v>45.375</v>
      </c>
      <c r="W9" s="556">
        <f t="shared" ca="1" si="11"/>
        <v>45.375</v>
      </c>
      <c r="X9" s="556">
        <f t="shared" ca="1" si="11"/>
        <v>45.375</v>
      </c>
      <c r="Y9" s="556">
        <f t="shared" ca="1" si="11"/>
        <v>45.375</v>
      </c>
      <c r="Z9" s="556">
        <f t="shared" ca="1" si="11"/>
        <v>45.375</v>
      </c>
      <c r="AA9" s="556">
        <f t="shared" ca="1" si="11"/>
        <v>45.375</v>
      </c>
      <c r="AB9" s="556">
        <f t="shared" ca="1" si="11"/>
        <v>45.375</v>
      </c>
      <c r="AC9" s="556">
        <f t="shared" ca="1" si="11"/>
        <v>45.375</v>
      </c>
      <c r="AD9" s="556">
        <f t="shared" ca="1" si="11"/>
        <v>51</v>
      </c>
      <c r="AE9" s="556">
        <f t="shared" ca="1" si="11"/>
        <v>51</v>
      </c>
      <c r="AF9" s="556">
        <f t="shared" ca="1" si="11"/>
        <v>51</v>
      </c>
      <c r="AG9" s="556">
        <f t="shared" ca="1" si="11"/>
        <v>51</v>
      </c>
      <c r="AH9" s="556">
        <f t="shared" ca="1" si="11"/>
        <v>51</v>
      </c>
      <c r="AI9" s="556">
        <f t="shared" ca="1" si="11"/>
        <v>51</v>
      </c>
      <c r="AJ9" s="556">
        <f t="shared" ca="1" si="11"/>
        <v>51</v>
      </c>
      <c r="AK9" s="556">
        <f t="shared" ca="1" si="11"/>
        <v>51</v>
      </c>
      <c r="AL9" s="556">
        <f t="shared" ca="1" si="11"/>
        <v>55.5</v>
      </c>
      <c r="AM9" s="556">
        <f t="shared" ca="1" si="11"/>
        <v>55.5</v>
      </c>
      <c r="AN9" s="556">
        <f t="shared" ca="1" si="11"/>
        <v>55.5</v>
      </c>
      <c r="AO9" s="556">
        <f t="shared" ca="1" si="11"/>
        <v>55.5</v>
      </c>
      <c r="AP9" s="556">
        <f t="shared" ca="1" si="11"/>
        <v>55.5</v>
      </c>
      <c r="AQ9" s="556">
        <f t="shared" ca="1" si="11"/>
        <v>55.5</v>
      </c>
      <c r="AR9" s="556">
        <f t="shared" ca="1" si="11"/>
        <v>55.5</v>
      </c>
      <c r="AS9" s="556">
        <f t="shared" ca="1" si="11"/>
        <v>55.5</v>
      </c>
      <c r="AT9" s="556">
        <f t="shared" ca="1" si="11"/>
        <v>55.5</v>
      </c>
      <c r="AU9" s="556">
        <f t="shared" ca="1" si="11"/>
        <v>67.5</v>
      </c>
      <c r="AV9" s="556">
        <f t="shared" ca="1" si="11"/>
        <v>67.5</v>
      </c>
      <c r="AW9" s="556">
        <f t="shared" ca="1" si="11"/>
        <v>67.5</v>
      </c>
      <c r="AX9" s="556">
        <f t="shared" ca="1" si="11"/>
        <v>67.5</v>
      </c>
      <c r="AY9" s="556">
        <f t="shared" ca="1" si="11"/>
        <v>67.5</v>
      </c>
      <c r="AZ9" s="556">
        <f t="shared" ref="AZ9:CG9" ca="1" si="12">OFFSET($C$31,0,AZ$3)</f>
        <v>77.099999999999994</v>
      </c>
      <c r="BA9" s="556">
        <f t="shared" ca="1" si="12"/>
        <v>77.099999999999994</v>
      </c>
      <c r="BB9" s="556">
        <f t="shared" ca="1" si="12"/>
        <v>77.099999999999994</v>
      </c>
      <c r="BC9" s="556">
        <f t="shared" ca="1" si="12"/>
        <v>77.099999999999994</v>
      </c>
      <c r="BD9" s="556">
        <f t="shared" ca="1" si="12"/>
        <v>77.099999999999994</v>
      </c>
      <c r="BE9" s="556">
        <f t="shared" ca="1" si="12"/>
        <v>77.099999999999994</v>
      </c>
      <c r="BF9" s="556">
        <f t="shared" ca="1" si="12"/>
        <v>77.099999999999994</v>
      </c>
      <c r="BG9" s="556">
        <f t="shared" ca="1" si="12"/>
        <v>77.099999999999994</v>
      </c>
      <c r="BH9" s="556">
        <f t="shared" ca="1" si="12"/>
        <v>77.099999999999994</v>
      </c>
      <c r="BI9" s="556">
        <f t="shared" ca="1" si="12"/>
        <v>77.099999999999994</v>
      </c>
      <c r="BJ9" s="556">
        <f t="shared" ca="1" si="12"/>
        <v>77.099999999999994</v>
      </c>
      <c r="BK9" s="556">
        <f t="shared" ca="1" si="12"/>
        <v>77.099999999999994</v>
      </c>
      <c r="BL9" s="556">
        <f t="shared" ca="1" si="12"/>
        <v>77.099999999999994</v>
      </c>
      <c r="BM9" s="556">
        <f t="shared" ca="1" si="12"/>
        <v>77.099999999999994</v>
      </c>
      <c r="BN9" s="556">
        <f t="shared" ca="1" si="12"/>
        <v>77.099999999999994</v>
      </c>
      <c r="BO9" s="556">
        <f t="shared" ca="1" si="12"/>
        <v>77.099999999999994</v>
      </c>
      <c r="BP9" s="556">
        <f t="shared" ca="1" si="12"/>
        <v>77.099999999999994</v>
      </c>
      <c r="BQ9" s="556">
        <f t="shared" ca="1" si="12"/>
        <v>77.099999999999994</v>
      </c>
      <c r="BR9" s="556">
        <f t="shared" ca="1" si="12"/>
        <v>77.099999999999994</v>
      </c>
      <c r="BS9" s="556">
        <f t="shared" ca="1" si="12"/>
        <v>77.099999999999994</v>
      </c>
      <c r="BT9" s="556">
        <f t="shared" ca="1" si="12"/>
        <v>77.099999999999994</v>
      </c>
      <c r="BU9" s="556">
        <f t="shared" ca="1" si="12"/>
        <v>77.099999999999994</v>
      </c>
      <c r="BV9" s="556">
        <f t="shared" ca="1" si="12"/>
        <v>77.099999999999994</v>
      </c>
      <c r="BW9" s="556">
        <f t="shared" ca="1" si="12"/>
        <v>77.099999999999994</v>
      </c>
      <c r="BX9" s="556">
        <f t="shared" ca="1" si="12"/>
        <v>77.099999999999994</v>
      </c>
      <c r="BY9" s="556">
        <f t="shared" ca="1" si="12"/>
        <v>77.099999999999994</v>
      </c>
      <c r="BZ9" s="556">
        <f t="shared" ca="1" si="12"/>
        <v>77.099999999999994</v>
      </c>
      <c r="CA9" s="556">
        <f t="shared" ca="1" si="12"/>
        <v>77.099999999999994</v>
      </c>
      <c r="CB9" s="556">
        <f t="shared" ca="1" si="12"/>
        <v>77.099999999999994</v>
      </c>
      <c r="CC9" s="556">
        <f t="shared" ca="1" si="12"/>
        <v>77.099999999999994</v>
      </c>
      <c r="CD9" s="556">
        <f t="shared" ca="1" si="12"/>
        <v>77.099999999999994</v>
      </c>
      <c r="CE9" s="556">
        <f t="shared" ca="1" si="12"/>
        <v>77.099999999999994</v>
      </c>
      <c r="CF9" s="556">
        <f t="shared" ca="1" si="12"/>
        <v>77.099999999999994</v>
      </c>
      <c r="CG9" s="556">
        <f t="shared" ca="1" si="12"/>
        <v>77.099999999999994</v>
      </c>
    </row>
    <row r="10" spans="2:85" ht="15.5" x14ac:dyDescent="0.4">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51</v>
      </c>
      <c r="U10" s="556">
        <f t="shared" ca="1" si="13"/>
        <v>51</v>
      </c>
      <c r="V10" s="556">
        <f t="shared" ca="1" si="13"/>
        <v>51</v>
      </c>
      <c r="W10" s="556">
        <f t="shared" ca="1" si="13"/>
        <v>51</v>
      </c>
      <c r="X10" s="556">
        <f t="shared" ca="1" si="13"/>
        <v>51</v>
      </c>
      <c r="Y10" s="556">
        <f t="shared" ca="1" si="13"/>
        <v>51</v>
      </c>
      <c r="Z10" s="556">
        <f t="shared" ca="1" si="13"/>
        <v>51</v>
      </c>
      <c r="AA10" s="556">
        <f t="shared" ca="1" si="13"/>
        <v>51</v>
      </c>
      <c r="AB10" s="556">
        <f t="shared" ca="1" si="13"/>
        <v>51</v>
      </c>
      <c r="AC10" s="556">
        <f t="shared" ca="1" si="13"/>
        <v>51</v>
      </c>
      <c r="AD10" s="556">
        <f t="shared" ca="1" si="13"/>
        <v>55.5</v>
      </c>
      <c r="AE10" s="556">
        <f t="shared" ca="1" si="13"/>
        <v>55.5</v>
      </c>
      <c r="AF10" s="556">
        <f t="shared" ca="1" si="13"/>
        <v>55.5</v>
      </c>
      <c r="AG10" s="556">
        <f t="shared" ca="1" si="13"/>
        <v>55.5</v>
      </c>
      <c r="AH10" s="556">
        <f t="shared" ca="1" si="13"/>
        <v>55.5</v>
      </c>
      <c r="AI10" s="556">
        <f t="shared" ca="1" si="13"/>
        <v>55.5</v>
      </c>
      <c r="AJ10" s="556">
        <f t="shared" ca="1" si="13"/>
        <v>55.5</v>
      </c>
      <c r="AK10" s="556">
        <f t="shared" ca="1" si="13"/>
        <v>55.5</v>
      </c>
      <c r="AL10" s="556">
        <f t="shared" ca="1" si="13"/>
        <v>67.5</v>
      </c>
      <c r="AM10" s="556">
        <f t="shared" ca="1" si="13"/>
        <v>67.5</v>
      </c>
      <c r="AN10" s="556">
        <f t="shared" ca="1" si="13"/>
        <v>67.5</v>
      </c>
      <c r="AO10" s="556">
        <f t="shared" ca="1" si="13"/>
        <v>67.5</v>
      </c>
      <c r="AP10" s="556">
        <f t="shared" ca="1" si="13"/>
        <v>67.5</v>
      </c>
      <c r="AQ10" s="556">
        <f t="shared" ca="1" si="13"/>
        <v>67.5</v>
      </c>
      <c r="AR10" s="556">
        <f t="shared" ca="1" si="13"/>
        <v>67.5</v>
      </c>
      <c r="AS10" s="556">
        <f t="shared" ca="1" si="13"/>
        <v>67.5</v>
      </c>
      <c r="AT10" s="556">
        <f t="shared" ca="1" si="13"/>
        <v>67.5</v>
      </c>
      <c r="AU10" s="556">
        <f t="shared" ca="1" si="13"/>
        <v>77.099999999999994</v>
      </c>
      <c r="AV10" s="556">
        <f t="shared" ca="1" si="13"/>
        <v>77.099999999999994</v>
      </c>
      <c r="AW10" s="556">
        <f t="shared" ca="1" si="13"/>
        <v>77.099999999999994</v>
      </c>
      <c r="AX10" s="556">
        <f t="shared" ca="1" si="13"/>
        <v>77.099999999999994</v>
      </c>
      <c r="AY10" s="556">
        <f t="shared" ca="1" si="13"/>
        <v>77.099999999999994</v>
      </c>
      <c r="AZ10" s="556">
        <f t="shared" ref="AZ10:CG10" ca="1" si="14">OFFSET($C$31,0,AZ$4)</f>
        <v>77.099999999999994</v>
      </c>
      <c r="BA10" s="556">
        <f t="shared" ca="1" si="14"/>
        <v>77.099999999999994</v>
      </c>
      <c r="BB10" s="556">
        <f t="shared" ca="1" si="14"/>
        <v>77.099999999999994</v>
      </c>
      <c r="BC10" s="556">
        <f t="shared" ca="1" si="14"/>
        <v>77.099999999999994</v>
      </c>
      <c r="BD10" s="556">
        <f t="shared" ca="1" si="14"/>
        <v>77.099999999999994</v>
      </c>
      <c r="BE10" s="556">
        <f t="shared" ca="1" si="14"/>
        <v>77.099999999999994</v>
      </c>
      <c r="BF10" s="556">
        <f t="shared" ca="1" si="14"/>
        <v>77.099999999999994</v>
      </c>
      <c r="BG10" s="556">
        <f t="shared" ca="1" si="14"/>
        <v>77.099999999999994</v>
      </c>
      <c r="BH10" s="556">
        <f t="shared" ca="1" si="14"/>
        <v>77.099999999999994</v>
      </c>
      <c r="BI10" s="556">
        <f t="shared" ca="1" si="14"/>
        <v>77.099999999999994</v>
      </c>
      <c r="BJ10" s="556">
        <f t="shared" ca="1" si="14"/>
        <v>77.099999999999994</v>
      </c>
      <c r="BK10" s="556">
        <f t="shared" ca="1" si="14"/>
        <v>77.099999999999994</v>
      </c>
      <c r="BL10" s="556">
        <f t="shared" ca="1" si="14"/>
        <v>77.099999999999994</v>
      </c>
      <c r="BM10" s="556">
        <f t="shared" ca="1" si="14"/>
        <v>77.099999999999994</v>
      </c>
      <c r="BN10" s="556">
        <f t="shared" ca="1" si="14"/>
        <v>77.099999999999994</v>
      </c>
      <c r="BO10" s="556">
        <f t="shared" ca="1" si="14"/>
        <v>77.099999999999994</v>
      </c>
      <c r="BP10" s="556">
        <f t="shared" ca="1" si="14"/>
        <v>77.099999999999994</v>
      </c>
      <c r="BQ10" s="556">
        <f t="shared" ca="1" si="14"/>
        <v>77.099999999999994</v>
      </c>
      <c r="BR10" s="556">
        <f t="shared" ca="1" si="14"/>
        <v>77.099999999999994</v>
      </c>
      <c r="BS10" s="556">
        <f t="shared" ca="1" si="14"/>
        <v>77.099999999999994</v>
      </c>
      <c r="BT10" s="556">
        <f t="shared" ca="1" si="14"/>
        <v>77.099999999999994</v>
      </c>
      <c r="BU10" s="556">
        <f t="shared" ca="1" si="14"/>
        <v>77.099999999999994</v>
      </c>
      <c r="BV10" s="556">
        <f t="shared" ca="1" si="14"/>
        <v>77.099999999999994</v>
      </c>
      <c r="BW10" s="556">
        <f t="shared" ca="1" si="14"/>
        <v>77.099999999999994</v>
      </c>
      <c r="BX10" s="556">
        <f t="shared" ca="1" si="14"/>
        <v>77.099999999999994</v>
      </c>
      <c r="BY10" s="556">
        <f t="shared" ca="1" si="14"/>
        <v>77.099999999999994</v>
      </c>
      <c r="BZ10" s="556">
        <f t="shared" ca="1" si="14"/>
        <v>77.099999999999994</v>
      </c>
      <c r="CA10" s="556">
        <f t="shared" ca="1" si="14"/>
        <v>77.099999999999994</v>
      </c>
      <c r="CB10" s="556">
        <f t="shared" ca="1" si="14"/>
        <v>77.099999999999994</v>
      </c>
      <c r="CC10" s="556">
        <f t="shared" ca="1" si="14"/>
        <v>77.099999999999994</v>
      </c>
      <c r="CD10" s="556">
        <f t="shared" ca="1" si="14"/>
        <v>77.099999999999994</v>
      </c>
      <c r="CE10" s="556">
        <f t="shared" ca="1" si="14"/>
        <v>77.099999999999994</v>
      </c>
      <c r="CF10" s="556">
        <f t="shared" ca="1" si="14"/>
        <v>77.099999999999994</v>
      </c>
      <c r="CG10" s="556">
        <f t="shared" ca="1" si="14"/>
        <v>77.099999999999994</v>
      </c>
    </row>
    <row r="11" spans="2:85" x14ac:dyDescent="0.25">
      <c r="B11" s="380">
        <v>35</v>
      </c>
      <c r="C11" s="563" t="s">
        <v>2135</v>
      </c>
      <c r="D11" s="564">
        <f ca="1">WP_Daten!G5</f>
        <v>51</v>
      </c>
      <c r="E11" s="565">
        <f ca="1">WP_Daten!I5</f>
        <v>55.5</v>
      </c>
      <c r="F11" s="565">
        <f ca="1">WP_Daten!K5</f>
        <v>67.5</v>
      </c>
      <c r="G11" s="565">
        <f ca="1">WP_Daten!M5</f>
        <v>77.099999999999994</v>
      </c>
      <c r="H11" s="649">
        <f ca="1">WP_Daten!O5</f>
        <v>0</v>
      </c>
      <c r="I11" s="566"/>
      <c r="J11" s="567"/>
      <c r="S11" s="552" t="s">
        <v>3275</v>
      </c>
      <c r="T11" s="556">
        <f t="shared" ref="T11:AY11" ca="1" si="15">OFFSET($C$34,0,T$3)</f>
        <v>48.375</v>
      </c>
      <c r="U11" s="556">
        <f t="shared" ca="1" si="15"/>
        <v>48.375</v>
      </c>
      <c r="V11" s="556">
        <f t="shared" ca="1" si="15"/>
        <v>48.375</v>
      </c>
      <c r="W11" s="556">
        <f t="shared" ca="1" si="15"/>
        <v>48.375</v>
      </c>
      <c r="X11" s="556">
        <f t="shared" ca="1" si="15"/>
        <v>48.375</v>
      </c>
      <c r="Y11" s="556">
        <f t="shared" ca="1" si="15"/>
        <v>48.375</v>
      </c>
      <c r="Z11" s="556">
        <f t="shared" ca="1" si="15"/>
        <v>48.375</v>
      </c>
      <c r="AA11" s="556">
        <f t="shared" ca="1" si="15"/>
        <v>48.375</v>
      </c>
      <c r="AB11" s="556">
        <f t="shared" ca="1" si="15"/>
        <v>48.375</v>
      </c>
      <c r="AC11" s="556">
        <f t="shared" ca="1" si="15"/>
        <v>48.375</v>
      </c>
      <c r="AD11" s="556">
        <f t="shared" ca="1" si="15"/>
        <v>54</v>
      </c>
      <c r="AE11" s="556">
        <f t="shared" ca="1" si="15"/>
        <v>54</v>
      </c>
      <c r="AF11" s="556">
        <f t="shared" ca="1" si="15"/>
        <v>54</v>
      </c>
      <c r="AG11" s="556">
        <f t="shared" ca="1" si="15"/>
        <v>54</v>
      </c>
      <c r="AH11" s="556">
        <f t="shared" ca="1" si="15"/>
        <v>54</v>
      </c>
      <c r="AI11" s="556">
        <f t="shared" ca="1" si="15"/>
        <v>54</v>
      </c>
      <c r="AJ11" s="556">
        <f t="shared" ca="1" si="15"/>
        <v>54</v>
      </c>
      <c r="AK11" s="556">
        <f t="shared" ca="1" si="15"/>
        <v>54</v>
      </c>
      <c r="AL11" s="556">
        <f t="shared" ca="1" si="15"/>
        <v>58.5</v>
      </c>
      <c r="AM11" s="556">
        <f t="shared" ca="1" si="15"/>
        <v>58.5</v>
      </c>
      <c r="AN11" s="556">
        <f t="shared" ca="1" si="15"/>
        <v>58.5</v>
      </c>
      <c r="AO11" s="556">
        <f t="shared" ca="1" si="15"/>
        <v>58.5</v>
      </c>
      <c r="AP11" s="556">
        <f t="shared" ca="1" si="15"/>
        <v>58.5</v>
      </c>
      <c r="AQ11" s="556">
        <f t="shared" ca="1" si="15"/>
        <v>58.5</v>
      </c>
      <c r="AR11" s="556">
        <f t="shared" ca="1" si="15"/>
        <v>58.5</v>
      </c>
      <c r="AS11" s="556">
        <f t="shared" ca="1" si="15"/>
        <v>58.5</v>
      </c>
      <c r="AT11" s="556">
        <f t="shared" ca="1" si="15"/>
        <v>58.5</v>
      </c>
      <c r="AU11" s="556">
        <f t="shared" ca="1" si="15"/>
        <v>71.614285714285714</v>
      </c>
      <c r="AV11" s="556">
        <f t="shared" ca="1" si="15"/>
        <v>71.614285714285714</v>
      </c>
      <c r="AW11" s="556">
        <f t="shared" ca="1" si="15"/>
        <v>71.614285714285714</v>
      </c>
      <c r="AX11" s="556">
        <f t="shared" ca="1" si="15"/>
        <v>71.614285714285714</v>
      </c>
      <c r="AY11" s="556">
        <f t="shared" ca="1" si="15"/>
        <v>71.614285714285714</v>
      </c>
      <c r="AZ11" s="556">
        <f t="shared" ref="AZ11:CG11" ca="1" si="16">OFFSET($C$34,0,AZ$3)</f>
        <v>78.900000000000006</v>
      </c>
      <c r="BA11" s="556">
        <f t="shared" ca="1" si="16"/>
        <v>78.900000000000006</v>
      </c>
      <c r="BB11" s="556">
        <f t="shared" ca="1" si="16"/>
        <v>78.900000000000006</v>
      </c>
      <c r="BC11" s="556">
        <f t="shared" ca="1" si="16"/>
        <v>78.900000000000006</v>
      </c>
      <c r="BD11" s="556">
        <f t="shared" ca="1" si="16"/>
        <v>78.900000000000006</v>
      </c>
      <c r="BE11" s="556">
        <f t="shared" ca="1" si="16"/>
        <v>78.900000000000006</v>
      </c>
      <c r="BF11" s="556">
        <f t="shared" ca="1" si="16"/>
        <v>78.900000000000006</v>
      </c>
      <c r="BG11" s="556">
        <f t="shared" ca="1" si="16"/>
        <v>78.900000000000006</v>
      </c>
      <c r="BH11" s="556">
        <f t="shared" ca="1" si="16"/>
        <v>78.900000000000006</v>
      </c>
      <c r="BI11" s="556">
        <f t="shared" ca="1" si="16"/>
        <v>78.900000000000006</v>
      </c>
      <c r="BJ11" s="556">
        <f t="shared" ca="1" si="16"/>
        <v>78.900000000000006</v>
      </c>
      <c r="BK11" s="556">
        <f t="shared" ca="1" si="16"/>
        <v>78.900000000000006</v>
      </c>
      <c r="BL11" s="556">
        <f t="shared" ca="1" si="16"/>
        <v>78.900000000000006</v>
      </c>
      <c r="BM11" s="556">
        <f t="shared" ca="1" si="16"/>
        <v>78.900000000000006</v>
      </c>
      <c r="BN11" s="556">
        <f t="shared" ca="1" si="16"/>
        <v>78.900000000000006</v>
      </c>
      <c r="BO11" s="556">
        <f t="shared" ca="1" si="16"/>
        <v>78.900000000000006</v>
      </c>
      <c r="BP11" s="556">
        <f t="shared" ca="1" si="16"/>
        <v>78.900000000000006</v>
      </c>
      <c r="BQ11" s="556">
        <f t="shared" ca="1" si="16"/>
        <v>78.900000000000006</v>
      </c>
      <c r="BR11" s="556">
        <f t="shared" ca="1" si="16"/>
        <v>78.900000000000006</v>
      </c>
      <c r="BS11" s="556">
        <f t="shared" ca="1" si="16"/>
        <v>78.900000000000006</v>
      </c>
      <c r="BT11" s="556">
        <f t="shared" ca="1" si="16"/>
        <v>78.900000000000006</v>
      </c>
      <c r="BU11" s="556">
        <f t="shared" ca="1" si="16"/>
        <v>78.900000000000006</v>
      </c>
      <c r="BV11" s="556">
        <f t="shared" ca="1" si="16"/>
        <v>78.900000000000006</v>
      </c>
      <c r="BW11" s="556">
        <f t="shared" ca="1" si="16"/>
        <v>78.900000000000006</v>
      </c>
      <c r="BX11" s="556">
        <f t="shared" ca="1" si="16"/>
        <v>78.900000000000006</v>
      </c>
      <c r="BY11" s="556">
        <f t="shared" ca="1" si="16"/>
        <v>78.900000000000006</v>
      </c>
      <c r="BZ11" s="556">
        <f t="shared" ca="1" si="16"/>
        <v>78.900000000000006</v>
      </c>
      <c r="CA11" s="556">
        <f t="shared" ca="1" si="16"/>
        <v>78.900000000000006</v>
      </c>
      <c r="CB11" s="556">
        <f t="shared" ca="1" si="16"/>
        <v>78.900000000000006</v>
      </c>
      <c r="CC11" s="556">
        <f t="shared" ca="1" si="16"/>
        <v>78.900000000000006</v>
      </c>
      <c r="CD11" s="556">
        <f t="shared" ca="1" si="16"/>
        <v>78.900000000000006</v>
      </c>
      <c r="CE11" s="556">
        <f t="shared" ca="1" si="16"/>
        <v>78.900000000000006</v>
      </c>
      <c r="CF11" s="556">
        <f t="shared" ca="1" si="16"/>
        <v>78.900000000000006</v>
      </c>
      <c r="CG11" s="556">
        <f t="shared" ca="1" si="16"/>
        <v>78.900000000000006</v>
      </c>
    </row>
    <row r="12" spans="2:85" x14ac:dyDescent="0.25">
      <c r="B12" s="557"/>
      <c r="C12" s="568" t="s">
        <v>774</v>
      </c>
      <c r="D12" s="569">
        <f ca="1">WP_Daten!H5</f>
        <v>2.6</v>
      </c>
      <c r="E12" s="570">
        <f ca="1">WP_Daten!J5</f>
        <v>2.74</v>
      </c>
      <c r="F12" s="570">
        <f ca="1">WP_Daten!L5</f>
        <v>4.5999999999999996</v>
      </c>
      <c r="G12" s="570">
        <f ca="1">WP_Daten!N5</f>
        <v>5.15</v>
      </c>
      <c r="H12" s="650">
        <f ca="1">WP_Daten!P5</f>
        <v>0</v>
      </c>
      <c r="I12" s="571"/>
      <c r="J12" s="568"/>
      <c r="S12" s="552" t="s">
        <v>3276</v>
      </c>
      <c r="T12" s="556">
        <f t="shared" ref="T12:AY12" ca="1" si="17">OFFSET($C$34,0,T$4)</f>
        <v>54</v>
      </c>
      <c r="U12" s="556">
        <f t="shared" ca="1" si="17"/>
        <v>54</v>
      </c>
      <c r="V12" s="556">
        <f t="shared" ca="1" si="17"/>
        <v>54</v>
      </c>
      <c r="W12" s="556">
        <f t="shared" ca="1" si="17"/>
        <v>54</v>
      </c>
      <c r="X12" s="556">
        <f t="shared" ca="1" si="17"/>
        <v>54</v>
      </c>
      <c r="Y12" s="556">
        <f t="shared" ca="1" si="17"/>
        <v>54</v>
      </c>
      <c r="Z12" s="556">
        <f t="shared" ca="1" si="17"/>
        <v>54</v>
      </c>
      <c r="AA12" s="556">
        <f t="shared" ca="1" si="17"/>
        <v>54</v>
      </c>
      <c r="AB12" s="556">
        <f t="shared" ca="1" si="17"/>
        <v>54</v>
      </c>
      <c r="AC12" s="556">
        <f t="shared" ca="1" si="17"/>
        <v>54</v>
      </c>
      <c r="AD12" s="556">
        <f t="shared" ca="1" si="17"/>
        <v>58.5</v>
      </c>
      <c r="AE12" s="556">
        <f t="shared" ca="1" si="17"/>
        <v>58.5</v>
      </c>
      <c r="AF12" s="556">
        <f t="shared" ca="1" si="17"/>
        <v>58.5</v>
      </c>
      <c r="AG12" s="556">
        <f t="shared" ca="1" si="17"/>
        <v>58.5</v>
      </c>
      <c r="AH12" s="556">
        <f t="shared" ca="1" si="17"/>
        <v>58.5</v>
      </c>
      <c r="AI12" s="556">
        <f t="shared" ca="1" si="17"/>
        <v>58.5</v>
      </c>
      <c r="AJ12" s="556">
        <f t="shared" ca="1" si="17"/>
        <v>58.5</v>
      </c>
      <c r="AK12" s="556">
        <f t="shared" ca="1" si="17"/>
        <v>58.5</v>
      </c>
      <c r="AL12" s="556">
        <f t="shared" ca="1" si="17"/>
        <v>71.614285714285714</v>
      </c>
      <c r="AM12" s="556">
        <f t="shared" ca="1" si="17"/>
        <v>71.614285714285714</v>
      </c>
      <c r="AN12" s="556">
        <f t="shared" ca="1" si="17"/>
        <v>71.614285714285714</v>
      </c>
      <c r="AO12" s="556">
        <f t="shared" ca="1" si="17"/>
        <v>71.614285714285714</v>
      </c>
      <c r="AP12" s="556">
        <f t="shared" ca="1" si="17"/>
        <v>71.614285714285714</v>
      </c>
      <c r="AQ12" s="556">
        <f t="shared" ca="1" si="17"/>
        <v>71.614285714285714</v>
      </c>
      <c r="AR12" s="556">
        <f t="shared" ca="1" si="17"/>
        <v>71.614285714285714</v>
      </c>
      <c r="AS12" s="556">
        <f t="shared" ca="1" si="17"/>
        <v>71.614285714285714</v>
      </c>
      <c r="AT12" s="556">
        <f t="shared" ca="1" si="17"/>
        <v>71.614285714285714</v>
      </c>
      <c r="AU12" s="556">
        <f t="shared" ca="1" si="17"/>
        <v>78.900000000000006</v>
      </c>
      <c r="AV12" s="556">
        <f t="shared" ca="1" si="17"/>
        <v>78.900000000000006</v>
      </c>
      <c r="AW12" s="556">
        <f t="shared" ca="1" si="17"/>
        <v>78.900000000000006</v>
      </c>
      <c r="AX12" s="556">
        <f t="shared" ca="1" si="17"/>
        <v>78.900000000000006</v>
      </c>
      <c r="AY12" s="556">
        <f t="shared" ca="1" si="17"/>
        <v>78.900000000000006</v>
      </c>
      <c r="AZ12" s="556">
        <f t="shared" ref="AZ12:CG12" ca="1" si="18">OFFSET($C$34,0,AZ$4)</f>
        <v>78.900000000000006</v>
      </c>
      <c r="BA12" s="556">
        <f t="shared" ca="1" si="18"/>
        <v>78.900000000000006</v>
      </c>
      <c r="BB12" s="556">
        <f t="shared" ca="1" si="18"/>
        <v>78.900000000000006</v>
      </c>
      <c r="BC12" s="556">
        <f t="shared" ca="1" si="18"/>
        <v>78.900000000000006</v>
      </c>
      <c r="BD12" s="556">
        <f t="shared" ca="1" si="18"/>
        <v>78.900000000000006</v>
      </c>
      <c r="BE12" s="556">
        <f t="shared" ca="1" si="18"/>
        <v>78.900000000000006</v>
      </c>
      <c r="BF12" s="556">
        <f t="shared" ca="1" si="18"/>
        <v>78.900000000000006</v>
      </c>
      <c r="BG12" s="556">
        <f t="shared" ca="1" si="18"/>
        <v>78.900000000000006</v>
      </c>
      <c r="BH12" s="556">
        <f t="shared" ca="1" si="18"/>
        <v>78.900000000000006</v>
      </c>
      <c r="BI12" s="556">
        <f t="shared" ca="1" si="18"/>
        <v>78.900000000000006</v>
      </c>
      <c r="BJ12" s="556">
        <f t="shared" ca="1" si="18"/>
        <v>78.900000000000006</v>
      </c>
      <c r="BK12" s="556">
        <f t="shared" ca="1" si="18"/>
        <v>78.900000000000006</v>
      </c>
      <c r="BL12" s="556">
        <f t="shared" ca="1" si="18"/>
        <v>78.900000000000006</v>
      </c>
      <c r="BM12" s="556">
        <f t="shared" ca="1" si="18"/>
        <v>78.900000000000006</v>
      </c>
      <c r="BN12" s="556">
        <f t="shared" ca="1" si="18"/>
        <v>78.900000000000006</v>
      </c>
      <c r="BO12" s="556">
        <f t="shared" ca="1" si="18"/>
        <v>78.900000000000006</v>
      </c>
      <c r="BP12" s="556">
        <f t="shared" ca="1" si="18"/>
        <v>78.900000000000006</v>
      </c>
      <c r="BQ12" s="556">
        <f t="shared" ca="1" si="18"/>
        <v>78.900000000000006</v>
      </c>
      <c r="BR12" s="556">
        <f t="shared" ca="1" si="18"/>
        <v>78.900000000000006</v>
      </c>
      <c r="BS12" s="556">
        <f t="shared" ca="1" si="18"/>
        <v>78.900000000000006</v>
      </c>
      <c r="BT12" s="556">
        <f t="shared" ca="1" si="18"/>
        <v>78.900000000000006</v>
      </c>
      <c r="BU12" s="556">
        <f t="shared" ca="1" si="18"/>
        <v>78.900000000000006</v>
      </c>
      <c r="BV12" s="556">
        <f t="shared" ca="1" si="18"/>
        <v>78.900000000000006</v>
      </c>
      <c r="BW12" s="556">
        <f t="shared" ca="1" si="18"/>
        <v>78.900000000000006</v>
      </c>
      <c r="BX12" s="556">
        <f t="shared" ca="1" si="18"/>
        <v>78.900000000000006</v>
      </c>
      <c r="BY12" s="556">
        <f t="shared" ca="1" si="18"/>
        <v>78.900000000000006</v>
      </c>
      <c r="BZ12" s="556">
        <f t="shared" ca="1" si="18"/>
        <v>78.900000000000006</v>
      </c>
      <c r="CA12" s="556">
        <f t="shared" ca="1" si="18"/>
        <v>78.900000000000006</v>
      </c>
      <c r="CB12" s="556">
        <f t="shared" ca="1" si="18"/>
        <v>78.900000000000006</v>
      </c>
      <c r="CC12" s="556">
        <f t="shared" ca="1" si="18"/>
        <v>78.900000000000006</v>
      </c>
      <c r="CD12" s="556">
        <f t="shared" ca="1" si="18"/>
        <v>78.900000000000006</v>
      </c>
      <c r="CE12" s="556">
        <f t="shared" ca="1" si="18"/>
        <v>78.900000000000006</v>
      </c>
      <c r="CF12" s="556">
        <f t="shared" ca="1" si="18"/>
        <v>78.900000000000006</v>
      </c>
      <c r="CG12" s="556">
        <f t="shared" ca="1" si="18"/>
        <v>78.900000000000006</v>
      </c>
    </row>
    <row r="13" spans="2:85" x14ac:dyDescent="0.25">
      <c r="B13" s="380">
        <v>55</v>
      </c>
      <c r="C13" s="563" t="s">
        <v>2135</v>
      </c>
      <c r="D13" s="572"/>
      <c r="E13" s="565">
        <f ca="1">WP_Daten!Q5</f>
        <v>58.5</v>
      </c>
      <c r="F13" s="566"/>
      <c r="G13" s="565">
        <f ca="1">WP_Daten!S5</f>
        <v>78.900000000000006</v>
      </c>
      <c r="H13" s="565">
        <f ca="1">WP_Daten!U5</f>
        <v>0</v>
      </c>
      <c r="I13" s="566"/>
      <c r="J13" s="567"/>
      <c r="S13" s="641" t="s">
        <v>3885</v>
      </c>
      <c r="T13" s="573">
        <f ca="1">OFFSET($C$32,0,T$3)</f>
        <v>2.166666666666667</v>
      </c>
      <c r="U13" s="573">
        <f t="shared" ref="U13:CF13" ca="1" si="19">OFFSET($C$32,0,U$3)</f>
        <v>2.166666666666667</v>
      </c>
      <c r="V13" s="573">
        <f t="shared" ca="1" si="19"/>
        <v>2.166666666666667</v>
      </c>
      <c r="W13" s="573">
        <f t="shared" ca="1" si="19"/>
        <v>2.166666666666667</v>
      </c>
      <c r="X13" s="573">
        <f t="shared" ca="1" si="19"/>
        <v>2.166666666666667</v>
      </c>
      <c r="Y13" s="573">
        <f t="shared" ca="1" si="19"/>
        <v>2.166666666666667</v>
      </c>
      <c r="Z13" s="573">
        <f t="shared" ca="1" si="19"/>
        <v>2.166666666666667</v>
      </c>
      <c r="AA13" s="573">
        <f t="shared" ca="1" si="19"/>
        <v>2.166666666666667</v>
      </c>
      <c r="AB13" s="573">
        <f t="shared" ca="1" si="19"/>
        <v>2.166666666666667</v>
      </c>
      <c r="AC13" s="573">
        <f t="shared" ca="1" si="19"/>
        <v>2.166666666666667</v>
      </c>
      <c r="AD13" s="573">
        <f t="shared" ca="1" si="19"/>
        <v>2.6</v>
      </c>
      <c r="AE13" s="573">
        <f t="shared" ca="1" si="19"/>
        <v>2.6</v>
      </c>
      <c r="AF13" s="573">
        <f t="shared" ca="1" si="19"/>
        <v>2.6</v>
      </c>
      <c r="AG13" s="573">
        <f t="shared" ca="1" si="19"/>
        <v>2.6</v>
      </c>
      <c r="AH13" s="573">
        <f t="shared" ca="1" si="19"/>
        <v>2.6</v>
      </c>
      <c r="AI13" s="573">
        <f t="shared" ca="1" si="19"/>
        <v>2.6</v>
      </c>
      <c r="AJ13" s="573">
        <f t="shared" ca="1" si="19"/>
        <v>2.6</v>
      </c>
      <c r="AK13" s="573">
        <f t="shared" ca="1" si="19"/>
        <v>2.6</v>
      </c>
      <c r="AL13" s="573">
        <f t="shared" ca="1" si="19"/>
        <v>2.74</v>
      </c>
      <c r="AM13" s="573">
        <f t="shared" ca="1" si="19"/>
        <v>2.74</v>
      </c>
      <c r="AN13" s="573">
        <f t="shared" ca="1" si="19"/>
        <v>2.74</v>
      </c>
      <c r="AO13" s="573">
        <f t="shared" ca="1" si="19"/>
        <v>2.74</v>
      </c>
      <c r="AP13" s="573">
        <f t="shared" ca="1" si="19"/>
        <v>2.74</v>
      </c>
      <c r="AQ13" s="573">
        <f t="shared" ca="1" si="19"/>
        <v>2.74</v>
      </c>
      <c r="AR13" s="573">
        <f t="shared" ca="1" si="19"/>
        <v>2.74</v>
      </c>
      <c r="AS13" s="573">
        <f t="shared" ca="1" si="19"/>
        <v>2.74</v>
      </c>
      <c r="AT13" s="573">
        <f t="shared" ca="1" si="19"/>
        <v>2.74</v>
      </c>
      <c r="AU13" s="573">
        <f t="shared" ca="1" si="19"/>
        <v>4.5999999999999996</v>
      </c>
      <c r="AV13" s="573">
        <f t="shared" ca="1" si="19"/>
        <v>4.5999999999999996</v>
      </c>
      <c r="AW13" s="573">
        <f t="shared" ca="1" si="19"/>
        <v>4.5999999999999996</v>
      </c>
      <c r="AX13" s="573">
        <f t="shared" ca="1" si="19"/>
        <v>4.5999999999999996</v>
      </c>
      <c r="AY13" s="573">
        <f t="shared" ca="1" si="19"/>
        <v>4.5999999999999996</v>
      </c>
      <c r="AZ13" s="573">
        <f t="shared" ca="1" si="19"/>
        <v>5.15</v>
      </c>
      <c r="BA13" s="573">
        <f t="shared" ca="1" si="19"/>
        <v>5.15</v>
      </c>
      <c r="BB13" s="573">
        <f t="shared" ca="1" si="19"/>
        <v>5.15</v>
      </c>
      <c r="BC13" s="573">
        <f t="shared" ca="1" si="19"/>
        <v>5.15</v>
      </c>
      <c r="BD13" s="573">
        <f t="shared" ca="1" si="19"/>
        <v>5.15</v>
      </c>
      <c r="BE13" s="573">
        <f t="shared" ca="1" si="19"/>
        <v>5.15</v>
      </c>
      <c r="BF13" s="573">
        <f t="shared" ca="1" si="19"/>
        <v>5.15</v>
      </c>
      <c r="BG13" s="573">
        <f t="shared" ca="1" si="19"/>
        <v>5.15</v>
      </c>
      <c r="BH13" s="573">
        <f t="shared" ca="1" si="19"/>
        <v>5.15</v>
      </c>
      <c r="BI13" s="573">
        <f t="shared" ca="1" si="19"/>
        <v>5.15</v>
      </c>
      <c r="BJ13" s="573">
        <f t="shared" ca="1" si="19"/>
        <v>5.15</v>
      </c>
      <c r="BK13" s="573">
        <f t="shared" ca="1" si="19"/>
        <v>5.15</v>
      </c>
      <c r="BL13" s="573">
        <f t="shared" ca="1" si="19"/>
        <v>5.15</v>
      </c>
      <c r="BM13" s="573">
        <f t="shared" ca="1" si="19"/>
        <v>5.15</v>
      </c>
      <c r="BN13" s="573">
        <f t="shared" ca="1" si="19"/>
        <v>5.15</v>
      </c>
      <c r="BO13" s="573">
        <f t="shared" ca="1" si="19"/>
        <v>5.15</v>
      </c>
      <c r="BP13" s="573">
        <f t="shared" ca="1" si="19"/>
        <v>5.15</v>
      </c>
      <c r="BQ13" s="573">
        <f t="shared" ca="1" si="19"/>
        <v>5.15</v>
      </c>
      <c r="BR13" s="573">
        <f t="shared" ca="1" si="19"/>
        <v>5.15</v>
      </c>
      <c r="BS13" s="573">
        <f t="shared" ca="1" si="19"/>
        <v>5.15</v>
      </c>
      <c r="BT13" s="573">
        <f t="shared" ca="1" si="19"/>
        <v>5.15</v>
      </c>
      <c r="BU13" s="573">
        <f t="shared" ca="1" si="19"/>
        <v>5.15</v>
      </c>
      <c r="BV13" s="573">
        <f t="shared" ca="1" si="19"/>
        <v>5.15</v>
      </c>
      <c r="BW13" s="573">
        <f t="shared" ca="1" si="19"/>
        <v>5.15</v>
      </c>
      <c r="BX13" s="573">
        <f t="shared" ca="1" si="19"/>
        <v>5.15</v>
      </c>
      <c r="BY13" s="573">
        <f t="shared" ca="1" si="19"/>
        <v>5.15</v>
      </c>
      <c r="BZ13" s="573">
        <f t="shared" ca="1" si="19"/>
        <v>5.15</v>
      </c>
      <c r="CA13" s="573">
        <f t="shared" ca="1" si="19"/>
        <v>5.15</v>
      </c>
      <c r="CB13" s="573">
        <f t="shared" ca="1" si="19"/>
        <v>5.15</v>
      </c>
      <c r="CC13" s="573">
        <f t="shared" ca="1" si="19"/>
        <v>5.15</v>
      </c>
      <c r="CD13" s="573">
        <f t="shared" ca="1" si="19"/>
        <v>5.15</v>
      </c>
      <c r="CE13" s="573">
        <f t="shared" ca="1" si="19"/>
        <v>5.15</v>
      </c>
      <c r="CF13" s="573">
        <f t="shared" ca="1" si="19"/>
        <v>5.15</v>
      </c>
      <c r="CG13" s="642">
        <f ca="1">OFFSET($C$32,0,CG$3)</f>
        <v>5.15</v>
      </c>
    </row>
    <row r="14" spans="2:85" x14ac:dyDescent="0.25">
      <c r="B14" s="557"/>
      <c r="C14" s="568" t="s">
        <v>774</v>
      </c>
      <c r="D14" s="574"/>
      <c r="E14" s="570">
        <f ca="1">WP_Daten!R5</f>
        <v>2.2400000000000002</v>
      </c>
      <c r="F14" s="571"/>
      <c r="G14" s="570">
        <f ca="1">WP_Daten!T5</f>
        <v>3.28</v>
      </c>
      <c r="H14" s="570">
        <f ca="1">WP_Daten!V5</f>
        <v>0</v>
      </c>
      <c r="I14" s="571"/>
      <c r="J14" s="568"/>
      <c r="S14" s="641" t="s">
        <v>3886</v>
      </c>
      <c r="T14" s="573">
        <f ca="1">OFFSET($C$32,0,T$4)</f>
        <v>2.6</v>
      </c>
      <c r="U14" s="573">
        <f t="shared" ref="U14:CF14" ca="1" si="20">OFFSET($C$32,0,U$4)</f>
        <v>2.6</v>
      </c>
      <c r="V14" s="573">
        <f t="shared" ca="1" si="20"/>
        <v>2.6</v>
      </c>
      <c r="W14" s="573">
        <f t="shared" ca="1" si="20"/>
        <v>2.6</v>
      </c>
      <c r="X14" s="573">
        <f t="shared" ca="1" si="20"/>
        <v>2.6</v>
      </c>
      <c r="Y14" s="573">
        <f t="shared" ca="1" si="20"/>
        <v>2.6</v>
      </c>
      <c r="Z14" s="573">
        <f t="shared" ca="1" si="20"/>
        <v>2.6</v>
      </c>
      <c r="AA14" s="573">
        <f t="shared" ca="1" si="20"/>
        <v>2.6</v>
      </c>
      <c r="AB14" s="573">
        <f t="shared" ca="1" si="20"/>
        <v>2.6</v>
      </c>
      <c r="AC14" s="573">
        <f t="shared" ca="1" si="20"/>
        <v>2.6</v>
      </c>
      <c r="AD14" s="573">
        <f t="shared" ca="1" si="20"/>
        <v>2.74</v>
      </c>
      <c r="AE14" s="573">
        <f t="shared" ca="1" si="20"/>
        <v>2.74</v>
      </c>
      <c r="AF14" s="573">
        <f t="shared" ca="1" si="20"/>
        <v>2.74</v>
      </c>
      <c r="AG14" s="573">
        <f t="shared" ca="1" si="20"/>
        <v>2.74</v>
      </c>
      <c r="AH14" s="573">
        <f t="shared" ca="1" si="20"/>
        <v>2.74</v>
      </c>
      <c r="AI14" s="573">
        <f t="shared" ca="1" si="20"/>
        <v>2.74</v>
      </c>
      <c r="AJ14" s="573">
        <f t="shared" ca="1" si="20"/>
        <v>2.74</v>
      </c>
      <c r="AK14" s="573">
        <f t="shared" ca="1" si="20"/>
        <v>2.74</v>
      </c>
      <c r="AL14" s="573">
        <f t="shared" ca="1" si="20"/>
        <v>4.5999999999999996</v>
      </c>
      <c r="AM14" s="573">
        <f t="shared" ca="1" si="20"/>
        <v>4.5999999999999996</v>
      </c>
      <c r="AN14" s="573">
        <f t="shared" ca="1" si="20"/>
        <v>4.5999999999999996</v>
      </c>
      <c r="AO14" s="573">
        <f t="shared" ca="1" si="20"/>
        <v>4.5999999999999996</v>
      </c>
      <c r="AP14" s="573">
        <f t="shared" ca="1" si="20"/>
        <v>4.5999999999999996</v>
      </c>
      <c r="AQ14" s="573">
        <f t="shared" ca="1" si="20"/>
        <v>4.5999999999999996</v>
      </c>
      <c r="AR14" s="573">
        <f t="shared" ca="1" si="20"/>
        <v>4.5999999999999996</v>
      </c>
      <c r="AS14" s="573">
        <f t="shared" ca="1" si="20"/>
        <v>4.5999999999999996</v>
      </c>
      <c r="AT14" s="573">
        <f t="shared" ca="1" si="20"/>
        <v>4.5999999999999996</v>
      </c>
      <c r="AU14" s="573">
        <f t="shared" ca="1" si="20"/>
        <v>5.15</v>
      </c>
      <c r="AV14" s="573">
        <f t="shared" ca="1" si="20"/>
        <v>5.15</v>
      </c>
      <c r="AW14" s="573">
        <f t="shared" ca="1" si="20"/>
        <v>5.15</v>
      </c>
      <c r="AX14" s="573">
        <f t="shared" ca="1" si="20"/>
        <v>5.15</v>
      </c>
      <c r="AY14" s="573">
        <f t="shared" ca="1" si="20"/>
        <v>5.15</v>
      </c>
      <c r="AZ14" s="573">
        <f t="shared" ca="1" si="20"/>
        <v>5.15</v>
      </c>
      <c r="BA14" s="573">
        <f t="shared" ca="1" si="20"/>
        <v>5.15</v>
      </c>
      <c r="BB14" s="573">
        <f t="shared" ca="1" si="20"/>
        <v>5.15</v>
      </c>
      <c r="BC14" s="573">
        <f t="shared" ca="1" si="20"/>
        <v>5.15</v>
      </c>
      <c r="BD14" s="573">
        <f t="shared" ca="1" si="20"/>
        <v>5.15</v>
      </c>
      <c r="BE14" s="573">
        <f t="shared" ca="1" si="20"/>
        <v>5.15</v>
      </c>
      <c r="BF14" s="573">
        <f t="shared" ca="1" si="20"/>
        <v>5.15</v>
      </c>
      <c r="BG14" s="573">
        <f t="shared" ca="1" si="20"/>
        <v>5.15</v>
      </c>
      <c r="BH14" s="573">
        <f t="shared" ca="1" si="20"/>
        <v>5.15</v>
      </c>
      <c r="BI14" s="573">
        <f t="shared" ca="1" si="20"/>
        <v>5.15</v>
      </c>
      <c r="BJ14" s="573">
        <f t="shared" ca="1" si="20"/>
        <v>5.15</v>
      </c>
      <c r="BK14" s="573">
        <f t="shared" ca="1" si="20"/>
        <v>5.15</v>
      </c>
      <c r="BL14" s="573">
        <f t="shared" ca="1" si="20"/>
        <v>5.15</v>
      </c>
      <c r="BM14" s="573">
        <f t="shared" ca="1" si="20"/>
        <v>5.15</v>
      </c>
      <c r="BN14" s="573">
        <f t="shared" ca="1" si="20"/>
        <v>5.15</v>
      </c>
      <c r="BO14" s="573">
        <f t="shared" ca="1" si="20"/>
        <v>5.15</v>
      </c>
      <c r="BP14" s="573">
        <f t="shared" ca="1" si="20"/>
        <v>5.15</v>
      </c>
      <c r="BQ14" s="573">
        <f t="shared" ca="1" si="20"/>
        <v>5.15</v>
      </c>
      <c r="BR14" s="573">
        <f t="shared" ca="1" si="20"/>
        <v>5.15</v>
      </c>
      <c r="BS14" s="573">
        <f t="shared" ca="1" si="20"/>
        <v>5.15</v>
      </c>
      <c r="BT14" s="573">
        <f t="shared" ca="1" si="20"/>
        <v>5.15</v>
      </c>
      <c r="BU14" s="573">
        <f t="shared" ca="1" si="20"/>
        <v>5.15</v>
      </c>
      <c r="BV14" s="573">
        <f t="shared" ca="1" si="20"/>
        <v>5.15</v>
      </c>
      <c r="BW14" s="573">
        <f t="shared" ca="1" si="20"/>
        <v>5.15</v>
      </c>
      <c r="BX14" s="573">
        <f t="shared" ca="1" si="20"/>
        <v>5.15</v>
      </c>
      <c r="BY14" s="573">
        <f t="shared" ca="1" si="20"/>
        <v>5.15</v>
      </c>
      <c r="BZ14" s="573">
        <f t="shared" ca="1" si="20"/>
        <v>5.15</v>
      </c>
      <c r="CA14" s="573">
        <f t="shared" ca="1" si="20"/>
        <v>5.15</v>
      </c>
      <c r="CB14" s="573">
        <f t="shared" ca="1" si="20"/>
        <v>5.15</v>
      </c>
      <c r="CC14" s="573">
        <f t="shared" ca="1" si="20"/>
        <v>5.15</v>
      </c>
      <c r="CD14" s="573">
        <f t="shared" ca="1" si="20"/>
        <v>5.15</v>
      </c>
      <c r="CE14" s="573">
        <f t="shared" ca="1" si="20"/>
        <v>5.15</v>
      </c>
      <c r="CF14" s="573">
        <f t="shared" ca="1" si="20"/>
        <v>5.15</v>
      </c>
      <c r="CG14" s="642">
        <f ca="1">OFFSET($C$32,0,CG$4)</f>
        <v>5.15</v>
      </c>
    </row>
    <row r="15" spans="2:85" x14ac:dyDescent="0.25">
      <c r="S15" s="641" t="s">
        <v>3887</v>
      </c>
      <c r="T15" s="573">
        <f ca="1">OFFSET($C$35,0,T$3)</f>
        <v>1.8375000000000001</v>
      </c>
      <c r="U15" s="573">
        <f t="shared" ref="U15:CF15" ca="1" si="21">OFFSET($C$35,0,U$3)</f>
        <v>1.8375000000000001</v>
      </c>
      <c r="V15" s="573">
        <f t="shared" ca="1" si="21"/>
        <v>1.8375000000000001</v>
      </c>
      <c r="W15" s="573">
        <f t="shared" ca="1" si="21"/>
        <v>1.8375000000000001</v>
      </c>
      <c r="X15" s="573">
        <f t="shared" ca="1" si="21"/>
        <v>1.8375000000000001</v>
      </c>
      <c r="Y15" s="573">
        <f t="shared" ca="1" si="21"/>
        <v>1.8375000000000001</v>
      </c>
      <c r="Z15" s="573">
        <f t="shared" ca="1" si="21"/>
        <v>1.8375000000000001</v>
      </c>
      <c r="AA15" s="573">
        <f t="shared" ca="1" si="21"/>
        <v>1.8375000000000001</v>
      </c>
      <c r="AB15" s="573">
        <f t="shared" ca="1" si="21"/>
        <v>1.8375000000000001</v>
      </c>
      <c r="AC15" s="573">
        <f t="shared" ca="1" si="21"/>
        <v>1.8375000000000001</v>
      </c>
      <c r="AD15" s="573">
        <f t="shared" ca="1" si="21"/>
        <v>2.1</v>
      </c>
      <c r="AE15" s="573">
        <f t="shared" ca="1" si="21"/>
        <v>2.1</v>
      </c>
      <c r="AF15" s="573">
        <f t="shared" ca="1" si="21"/>
        <v>2.1</v>
      </c>
      <c r="AG15" s="573">
        <f t="shared" ca="1" si="21"/>
        <v>2.1</v>
      </c>
      <c r="AH15" s="573">
        <f t="shared" ca="1" si="21"/>
        <v>2.1</v>
      </c>
      <c r="AI15" s="573">
        <f t="shared" ca="1" si="21"/>
        <v>2.1</v>
      </c>
      <c r="AJ15" s="573">
        <f t="shared" ca="1" si="21"/>
        <v>2.1</v>
      </c>
      <c r="AK15" s="573">
        <f t="shared" ca="1" si="21"/>
        <v>2.1</v>
      </c>
      <c r="AL15" s="573">
        <f t="shared" ca="1" si="21"/>
        <v>2.2400000000000002</v>
      </c>
      <c r="AM15" s="573">
        <f t="shared" ca="1" si="21"/>
        <v>2.2400000000000002</v>
      </c>
      <c r="AN15" s="573">
        <f t="shared" ca="1" si="21"/>
        <v>2.2400000000000002</v>
      </c>
      <c r="AO15" s="573">
        <f t="shared" ca="1" si="21"/>
        <v>2.2400000000000002</v>
      </c>
      <c r="AP15" s="573">
        <f t="shared" ca="1" si="21"/>
        <v>2.2400000000000002</v>
      </c>
      <c r="AQ15" s="573">
        <f t="shared" ca="1" si="21"/>
        <v>2.2400000000000002</v>
      </c>
      <c r="AR15" s="573">
        <f t="shared" ca="1" si="21"/>
        <v>2.2400000000000002</v>
      </c>
      <c r="AS15" s="573">
        <f t="shared" ca="1" si="21"/>
        <v>2.2400000000000002</v>
      </c>
      <c r="AT15" s="573">
        <f t="shared" ca="1" si="21"/>
        <v>2.2400000000000002</v>
      </c>
      <c r="AU15" s="573">
        <f t="shared" ca="1" si="21"/>
        <v>2.9085714285714284</v>
      </c>
      <c r="AV15" s="573">
        <f t="shared" ca="1" si="21"/>
        <v>2.9085714285714284</v>
      </c>
      <c r="AW15" s="573">
        <f t="shared" ca="1" si="21"/>
        <v>2.9085714285714284</v>
      </c>
      <c r="AX15" s="573">
        <f t="shared" ca="1" si="21"/>
        <v>2.9085714285714284</v>
      </c>
      <c r="AY15" s="573">
        <f t="shared" ca="1" si="21"/>
        <v>2.9085714285714284</v>
      </c>
      <c r="AZ15" s="573">
        <f t="shared" ca="1" si="21"/>
        <v>3.28</v>
      </c>
      <c r="BA15" s="573">
        <f t="shared" ca="1" si="21"/>
        <v>3.28</v>
      </c>
      <c r="BB15" s="573">
        <f t="shared" ca="1" si="21"/>
        <v>3.28</v>
      </c>
      <c r="BC15" s="573">
        <f t="shared" ca="1" si="21"/>
        <v>3.28</v>
      </c>
      <c r="BD15" s="573">
        <f t="shared" ca="1" si="21"/>
        <v>3.28</v>
      </c>
      <c r="BE15" s="573">
        <f t="shared" ca="1" si="21"/>
        <v>3.28</v>
      </c>
      <c r="BF15" s="573">
        <f t="shared" ca="1" si="21"/>
        <v>3.28</v>
      </c>
      <c r="BG15" s="573">
        <f t="shared" ca="1" si="21"/>
        <v>3.28</v>
      </c>
      <c r="BH15" s="573">
        <f t="shared" ca="1" si="21"/>
        <v>3.28</v>
      </c>
      <c r="BI15" s="573">
        <f t="shared" ca="1" si="21"/>
        <v>3.28</v>
      </c>
      <c r="BJ15" s="573">
        <f t="shared" ca="1" si="21"/>
        <v>3.28</v>
      </c>
      <c r="BK15" s="573">
        <f t="shared" ca="1" si="21"/>
        <v>3.28</v>
      </c>
      <c r="BL15" s="573">
        <f t="shared" ca="1" si="21"/>
        <v>3.28</v>
      </c>
      <c r="BM15" s="573">
        <f t="shared" ca="1" si="21"/>
        <v>3.28</v>
      </c>
      <c r="BN15" s="573">
        <f t="shared" ca="1" si="21"/>
        <v>3.28</v>
      </c>
      <c r="BO15" s="573">
        <f t="shared" ca="1" si="21"/>
        <v>3.28</v>
      </c>
      <c r="BP15" s="573">
        <f t="shared" ca="1" si="21"/>
        <v>3.28</v>
      </c>
      <c r="BQ15" s="573">
        <f t="shared" ca="1" si="21"/>
        <v>3.28</v>
      </c>
      <c r="BR15" s="573">
        <f t="shared" ca="1" si="21"/>
        <v>3.28</v>
      </c>
      <c r="BS15" s="573">
        <f t="shared" ca="1" si="21"/>
        <v>3.28</v>
      </c>
      <c r="BT15" s="573">
        <f t="shared" ca="1" si="21"/>
        <v>3.28</v>
      </c>
      <c r="BU15" s="573">
        <f t="shared" ca="1" si="21"/>
        <v>3.28</v>
      </c>
      <c r="BV15" s="573">
        <f t="shared" ca="1" si="21"/>
        <v>3.28</v>
      </c>
      <c r="BW15" s="573">
        <f t="shared" ca="1" si="21"/>
        <v>3.28</v>
      </c>
      <c r="BX15" s="573">
        <f t="shared" ca="1" si="21"/>
        <v>3.28</v>
      </c>
      <c r="BY15" s="573">
        <f t="shared" ca="1" si="21"/>
        <v>3.28</v>
      </c>
      <c r="BZ15" s="573">
        <f t="shared" ca="1" si="21"/>
        <v>3.28</v>
      </c>
      <c r="CA15" s="573">
        <f t="shared" ca="1" si="21"/>
        <v>3.28</v>
      </c>
      <c r="CB15" s="573">
        <f t="shared" ca="1" si="21"/>
        <v>3.28</v>
      </c>
      <c r="CC15" s="573">
        <f t="shared" ca="1" si="21"/>
        <v>3.28</v>
      </c>
      <c r="CD15" s="573">
        <f t="shared" ca="1" si="21"/>
        <v>3.28</v>
      </c>
      <c r="CE15" s="573">
        <f t="shared" ca="1" si="21"/>
        <v>3.28</v>
      </c>
      <c r="CF15" s="573">
        <f t="shared" ca="1" si="21"/>
        <v>3.28</v>
      </c>
      <c r="CG15" s="642">
        <f ca="1">OFFSET($C$35,0,CG$3)</f>
        <v>3.28</v>
      </c>
    </row>
    <row r="16" spans="2:85" x14ac:dyDescent="0.25">
      <c r="B16" t="s">
        <v>1372</v>
      </c>
      <c r="S16" s="641" t="s">
        <v>3888</v>
      </c>
      <c r="T16" s="573">
        <f ca="1">OFFSET($C$35,0,T$4)</f>
        <v>2.1</v>
      </c>
      <c r="U16" s="573">
        <f t="shared" ref="U16:CF16" ca="1" si="22">OFFSET($C$35,0,U$4)</f>
        <v>2.1</v>
      </c>
      <c r="V16" s="573">
        <f t="shared" ca="1" si="22"/>
        <v>2.1</v>
      </c>
      <c r="W16" s="573">
        <f t="shared" ca="1" si="22"/>
        <v>2.1</v>
      </c>
      <c r="X16" s="573">
        <f t="shared" ca="1" si="22"/>
        <v>2.1</v>
      </c>
      <c r="Y16" s="573">
        <f t="shared" ca="1" si="22"/>
        <v>2.1</v>
      </c>
      <c r="Z16" s="573">
        <f t="shared" ca="1" si="22"/>
        <v>2.1</v>
      </c>
      <c r="AA16" s="573">
        <f t="shared" ca="1" si="22"/>
        <v>2.1</v>
      </c>
      <c r="AB16" s="573">
        <f t="shared" ca="1" si="22"/>
        <v>2.1</v>
      </c>
      <c r="AC16" s="573">
        <f t="shared" ca="1" si="22"/>
        <v>2.1</v>
      </c>
      <c r="AD16" s="573">
        <f t="shared" ca="1" si="22"/>
        <v>2.2400000000000002</v>
      </c>
      <c r="AE16" s="573">
        <f t="shared" ca="1" si="22"/>
        <v>2.2400000000000002</v>
      </c>
      <c r="AF16" s="573">
        <f t="shared" ca="1" si="22"/>
        <v>2.2400000000000002</v>
      </c>
      <c r="AG16" s="573">
        <f t="shared" ca="1" si="22"/>
        <v>2.2400000000000002</v>
      </c>
      <c r="AH16" s="573">
        <f t="shared" ca="1" si="22"/>
        <v>2.2400000000000002</v>
      </c>
      <c r="AI16" s="573">
        <f t="shared" ca="1" si="22"/>
        <v>2.2400000000000002</v>
      </c>
      <c r="AJ16" s="573">
        <f t="shared" ca="1" si="22"/>
        <v>2.2400000000000002</v>
      </c>
      <c r="AK16" s="573">
        <f t="shared" ca="1" si="22"/>
        <v>2.2400000000000002</v>
      </c>
      <c r="AL16" s="573">
        <f t="shared" ca="1" si="22"/>
        <v>2.9085714285714284</v>
      </c>
      <c r="AM16" s="573">
        <f t="shared" ca="1" si="22"/>
        <v>2.9085714285714284</v>
      </c>
      <c r="AN16" s="573">
        <f t="shared" ca="1" si="22"/>
        <v>2.9085714285714284</v>
      </c>
      <c r="AO16" s="573">
        <f t="shared" ca="1" si="22"/>
        <v>2.9085714285714284</v>
      </c>
      <c r="AP16" s="573">
        <f t="shared" ca="1" si="22"/>
        <v>2.9085714285714284</v>
      </c>
      <c r="AQ16" s="573">
        <f t="shared" ca="1" si="22"/>
        <v>2.9085714285714284</v>
      </c>
      <c r="AR16" s="573">
        <f t="shared" ca="1" si="22"/>
        <v>2.9085714285714284</v>
      </c>
      <c r="AS16" s="573">
        <f t="shared" ca="1" si="22"/>
        <v>2.9085714285714284</v>
      </c>
      <c r="AT16" s="573">
        <f t="shared" ca="1" si="22"/>
        <v>2.9085714285714284</v>
      </c>
      <c r="AU16" s="573">
        <f t="shared" ca="1" si="22"/>
        <v>3.28</v>
      </c>
      <c r="AV16" s="573">
        <f t="shared" ca="1" si="22"/>
        <v>3.28</v>
      </c>
      <c r="AW16" s="573">
        <f t="shared" ca="1" si="22"/>
        <v>3.28</v>
      </c>
      <c r="AX16" s="573">
        <f t="shared" ca="1" si="22"/>
        <v>3.28</v>
      </c>
      <c r="AY16" s="573">
        <f t="shared" ca="1" si="22"/>
        <v>3.28</v>
      </c>
      <c r="AZ16" s="573">
        <f t="shared" ca="1" si="22"/>
        <v>3.28</v>
      </c>
      <c r="BA16" s="573">
        <f t="shared" ca="1" si="22"/>
        <v>3.28</v>
      </c>
      <c r="BB16" s="573">
        <f t="shared" ca="1" si="22"/>
        <v>3.28</v>
      </c>
      <c r="BC16" s="573">
        <f t="shared" ca="1" si="22"/>
        <v>3.28</v>
      </c>
      <c r="BD16" s="573">
        <f t="shared" ca="1" si="22"/>
        <v>3.28</v>
      </c>
      <c r="BE16" s="573">
        <f t="shared" ca="1" si="22"/>
        <v>3.28</v>
      </c>
      <c r="BF16" s="573">
        <f t="shared" ca="1" si="22"/>
        <v>3.28</v>
      </c>
      <c r="BG16" s="573">
        <f t="shared" ca="1" si="22"/>
        <v>3.28</v>
      </c>
      <c r="BH16" s="573">
        <f t="shared" ca="1" si="22"/>
        <v>3.28</v>
      </c>
      <c r="BI16" s="573">
        <f t="shared" ca="1" si="22"/>
        <v>3.28</v>
      </c>
      <c r="BJ16" s="573">
        <f t="shared" ca="1" si="22"/>
        <v>3.28</v>
      </c>
      <c r="BK16" s="573">
        <f t="shared" ca="1" si="22"/>
        <v>3.28</v>
      </c>
      <c r="BL16" s="573">
        <f t="shared" ca="1" si="22"/>
        <v>3.28</v>
      </c>
      <c r="BM16" s="573">
        <f t="shared" ca="1" si="22"/>
        <v>3.28</v>
      </c>
      <c r="BN16" s="573">
        <f t="shared" ca="1" si="22"/>
        <v>3.28</v>
      </c>
      <c r="BO16" s="573">
        <f t="shared" ca="1" si="22"/>
        <v>3.28</v>
      </c>
      <c r="BP16" s="573">
        <f t="shared" ca="1" si="22"/>
        <v>3.28</v>
      </c>
      <c r="BQ16" s="573">
        <f t="shared" ca="1" si="22"/>
        <v>3.28</v>
      </c>
      <c r="BR16" s="573">
        <f t="shared" ca="1" si="22"/>
        <v>3.28</v>
      </c>
      <c r="BS16" s="573">
        <f t="shared" ca="1" si="22"/>
        <v>3.28</v>
      </c>
      <c r="BT16" s="573">
        <f t="shared" ca="1" si="22"/>
        <v>3.28</v>
      </c>
      <c r="BU16" s="573">
        <f t="shared" ca="1" si="22"/>
        <v>3.28</v>
      </c>
      <c r="BV16" s="573">
        <f t="shared" ca="1" si="22"/>
        <v>3.28</v>
      </c>
      <c r="BW16" s="573">
        <f t="shared" ca="1" si="22"/>
        <v>3.28</v>
      </c>
      <c r="BX16" s="573">
        <f t="shared" ca="1" si="22"/>
        <v>3.28</v>
      </c>
      <c r="BY16" s="573">
        <f t="shared" ca="1" si="22"/>
        <v>3.28</v>
      </c>
      <c r="BZ16" s="573">
        <f t="shared" ca="1" si="22"/>
        <v>3.28</v>
      </c>
      <c r="CA16" s="573">
        <f t="shared" ca="1" si="22"/>
        <v>3.28</v>
      </c>
      <c r="CB16" s="573">
        <f t="shared" ca="1" si="22"/>
        <v>3.28</v>
      </c>
      <c r="CC16" s="573">
        <f t="shared" ca="1" si="22"/>
        <v>3.28</v>
      </c>
      <c r="CD16" s="573">
        <f t="shared" ca="1" si="22"/>
        <v>3.28</v>
      </c>
      <c r="CE16" s="573">
        <f t="shared" ca="1" si="22"/>
        <v>3.28</v>
      </c>
      <c r="CF16" s="573">
        <f t="shared" ca="1" si="22"/>
        <v>3.28</v>
      </c>
      <c r="CG16" s="642">
        <f ca="1">OFFSET($C$35,0,CG$4)</f>
        <v>3.28</v>
      </c>
    </row>
    <row r="17" spans="2:85" ht="15.5" x14ac:dyDescent="0.4">
      <c r="B17" s="380"/>
      <c r="C17" s="381"/>
      <c r="D17" s="380" t="s">
        <v>1389</v>
      </c>
      <c r="E17" s="555"/>
      <c r="F17" s="555"/>
      <c r="G17" s="555"/>
      <c r="H17" s="555"/>
      <c r="I17" s="555"/>
      <c r="J17" s="381"/>
      <c r="L17" t="s">
        <v>1376</v>
      </c>
      <c r="S17" s="641" t="s">
        <v>3889</v>
      </c>
      <c r="T17" s="573">
        <f t="shared" ref="T17:AY17" ca="1" si="23">T13+((T14-T13)/(T8-T6))*(T39-T6)</f>
        <v>2.166666666666667</v>
      </c>
      <c r="U17" s="573">
        <f t="shared" ca="1" si="23"/>
        <v>2.2100000000000004</v>
      </c>
      <c r="V17" s="573">
        <f t="shared" ca="1" si="23"/>
        <v>2.2533333333333334</v>
      </c>
      <c r="W17" s="573">
        <f t="shared" ca="1" si="23"/>
        <v>2.2966666666666669</v>
      </c>
      <c r="X17" s="573">
        <f t="shared" ca="1" si="23"/>
        <v>2.3400000000000003</v>
      </c>
      <c r="Y17" s="573">
        <f t="shared" ca="1" si="23"/>
        <v>2.3833333333333337</v>
      </c>
      <c r="Z17" s="573">
        <f t="shared" ca="1" si="23"/>
        <v>2.4266666666666667</v>
      </c>
      <c r="AA17" s="573">
        <f t="shared" ca="1" si="23"/>
        <v>2.4700000000000002</v>
      </c>
      <c r="AB17" s="573">
        <f t="shared" ca="1" si="23"/>
        <v>2.5133333333333336</v>
      </c>
      <c r="AC17" s="573">
        <f t="shared" ca="1" si="23"/>
        <v>2.5566666666666666</v>
      </c>
      <c r="AD17" s="573">
        <f t="shared" ca="1" si="23"/>
        <v>2.6</v>
      </c>
      <c r="AE17" s="573">
        <f t="shared" ca="1" si="23"/>
        <v>2.6175000000000002</v>
      </c>
      <c r="AF17" s="573">
        <f t="shared" ca="1" si="23"/>
        <v>2.6350000000000002</v>
      </c>
      <c r="AG17" s="573">
        <f t="shared" ca="1" si="23"/>
        <v>2.6525000000000003</v>
      </c>
      <c r="AH17" s="573">
        <f t="shared" ca="1" si="23"/>
        <v>2.67</v>
      </c>
      <c r="AI17" s="573">
        <f t="shared" ca="1" si="23"/>
        <v>2.6875</v>
      </c>
      <c r="AJ17" s="573">
        <f t="shared" ca="1" si="23"/>
        <v>2.7050000000000001</v>
      </c>
      <c r="AK17" s="573">
        <f t="shared" ca="1" si="23"/>
        <v>2.7225000000000001</v>
      </c>
      <c r="AL17" s="573">
        <f t="shared" ca="1" si="23"/>
        <v>2.74</v>
      </c>
      <c r="AM17" s="573">
        <f t="shared" ca="1" si="23"/>
        <v>2.9466666666666668</v>
      </c>
      <c r="AN17" s="573">
        <f t="shared" ca="1" si="23"/>
        <v>3.1533333333333333</v>
      </c>
      <c r="AO17" s="573">
        <f t="shared" ca="1" si="23"/>
        <v>3.3600000000000003</v>
      </c>
      <c r="AP17" s="573">
        <f t="shared" ca="1" si="23"/>
        <v>3.5666666666666664</v>
      </c>
      <c r="AQ17" s="573">
        <f t="shared" ca="1" si="23"/>
        <v>3.7733333333333334</v>
      </c>
      <c r="AR17" s="573">
        <f t="shared" ca="1" si="23"/>
        <v>3.98</v>
      </c>
      <c r="AS17" s="573">
        <f t="shared" ca="1" si="23"/>
        <v>4.1866666666666665</v>
      </c>
      <c r="AT17" s="573">
        <f t="shared" ca="1" si="23"/>
        <v>4.3933333333333326</v>
      </c>
      <c r="AU17" s="573">
        <f t="shared" ca="1" si="23"/>
        <v>4.5999999999999996</v>
      </c>
      <c r="AV17" s="573">
        <f t="shared" ca="1" si="23"/>
        <v>4.71</v>
      </c>
      <c r="AW17" s="573">
        <f t="shared" ca="1" si="23"/>
        <v>4.82</v>
      </c>
      <c r="AX17" s="573">
        <f t="shared" ca="1" si="23"/>
        <v>4.93</v>
      </c>
      <c r="AY17" s="573">
        <f t="shared" ca="1" si="23"/>
        <v>5.04</v>
      </c>
      <c r="AZ17" s="573">
        <f t="shared" ref="AZ17:CG17" ca="1" si="24">AZ13+((AZ14-AZ13)/(AZ8-AZ6))*(AZ39-AZ6)</f>
        <v>5.15</v>
      </c>
      <c r="BA17" s="573">
        <f t="shared" ca="1" si="24"/>
        <v>5.15</v>
      </c>
      <c r="BB17" s="573">
        <f t="shared" ca="1" si="24"/>
        <v>5.15</v>
      </c>
      <c r="BC17" s="573">
        <f t="shared" ca="1" si="24"/>
        <v>5.15</v>
      </c>
      <c r="BD17" s="573">
        <f t="shared" ca="1" si="24"/>
        <v>5.15</v>
      </c>
      <c r="BE17" s="573">
        <f t="shared" ca="1" si="24"/>
        <v>5.15</v>
      </c>
      <c r="BF17" s="573">
        <f t="shared" ca="1" si="24"/>
        <v>5.15</v>
      </c>
      <c r="BG17" s="573">
        <f t="shared" ca="1" si="24"/>
        <v>5.15</v>
      </c>
      <c r="BH17" s="573">
        <f t="shared" ca="1" si="24"/>
        <v>5.15</v>
      </c>
      <c r="BI17" s="573">
        <f t="shared" ca="1" si="24"/>
        <v>5.15</v>
      </c>
      <c r="BJ17" s="573">
        <f t="shared" ca="1" si="24"/>
        <v>5.15</v>
      </c>
      <c r="BK17" s="573">
        <f t="shared" ca="1" si="24"/>
        <v>5.15</v>
      </c>
      <c r="BL17" s="573">
        <f t="shared" ca="1" si="24"/>
        <v>5.15</v>
      </c>
      <c r="BM17" s="573">
        <f t="shared" ca="1" si="24"/>
        <v>5.15</v>
      </c>
      <c r="BN17" s="573">
        <f t="shared" ca="1" si="24"/>
        <v>5.15</v>
      </c>
      <c r="BO17" s="573">
        <f t="shared" ca="1" si="24"/>
        <v>5.15</v>
      </c>
      <c r="BP17" s="573">
        <f t="shared" ca="1" si="24"/>
        <v>5.15</v>
      </c>
      <c r="BQ17" s="573">
        <f t="shared" ca="1" si="24"/>
        <v>5.15</v>
      </c>
      <c r="BR17" s="573">
        <f t="shared" ca="1" si="24"/>
        <v>5.15</v>
      </c>
      <c r="BS17" s="573">
        <f t="shared" ca="1" si="24"/>
        <v>5.15</v>
      </c>
      <c r="BT17" s="573">
        <f t="shared" ca="1" si="24"/>
        <v>5.15</v>
      </c>
      <c r="BU17" s="573">
        <f t="shared" ca="1" si="24"/>
        <v>5.15</v>
      </c>
      <c r="BV17" s="573">
        <f t="shared" ca="1" si="24"/>
        <v>5.15</v>
      </c>
      <c r="BW17" s="573">
        <f t="shared" ca="1" si="24"/>
        <v>5.15</v>
      </c>
      <c r="BX17" s="573">
        <f t="shared" ca="1" si="24"/>
        <v>5.15</v>
      </c>
      <c r="BY17" s="573">
        <f t="shared" ca="1" si="24"/>
        <v>5.15</v>
      </c>
      <c r="BZ17" s="573">
        <f t="shared" ca="1" si="24"/>
        <v>5.15</v>
      </c>
      <c r="CA17" s="573">
        <f t="shared" ca="1" si="24"/>
        <v>5.15</v>
      </c>
      <c r="CB17" s="573">
        <f t="shared" ca="1" si="24"/>
        <v>5.15</v>
      </c>
      <c r="CC17" s="573">
        <f t="shared" ca="1" si="24"/>
        <v>5.15</v>
      </c>
      <c r="CD17" s="573">
        <f t="shared" ca="1" si="24"/>
        <v>5.15</v>
      </c>
      <c r="CE17" s="573">
        <f t="shared" ca="1" si="24"/>
        <v>5.15</v>
      </c>
      <c r="CF17" s="573">
        <f t="shared" ca="1" si="24"/>
        <v>5.15</v>
      </c>
      <c r="CG17" s="642">
        <f t="shared" ca="1" si="24"/>
        <v>5.15</v>
      </c>
    </row>
    <row r="18" spans="2:85" ht="15.5" x14ac:dyDescent="0.4">
      <c r="B18" s="382" t="s">
        <v>86</v>
      </c>
      <c r="C18" s="558"/>
      <c r="D18" s="575">
        <v>-25</v>
      </c>
      <c r="E18" s="576">
        <v>-15</v>
      </c>
      <c r="F18" s="576">
        <v>-7</v>
      </c>
      <c r="G18" s="576">
        <v>2</v>
      </c>
      <c r="H18" s="576">
        <v>7</v>
      </c>
      <c r="I18" s="576">
        <v>20</v>
      </c>
      <c r="J18" s="577">
        <v>60</v>
      </c>
      <c r="S18" s="641" t="s">
        <v>3890</v>
      </c>
      <c r="T18" s="573">
        <f t="shared" ref="T18:AY18" ca="1" si="25">T15+((T16-T15)/(T8-T6))*(T39-T6)</f>
        <v>1.8375000000000001</v>
      </c>
      <c r="U18" s="573">
        <f t="shared" ca="1" si="25"/>
        <v>1.86375</v>
      </c>
      <c r="V18" s="573">
        <f t="shared" ca="1" si="25"/>
        <v>1.8900000000000001</v>
      </c>
      <c r="W18" s="573">
        <f t="shared" ca="1" si="25"/>
        <v>1.9162500000000002</v>
      </c>
      <c r="X18" s="573">
        <f t="shared" ca="1" si="25"/>
        <v>1.9425000000000001</v>
      </c>
      <c r="Y18" s="573">
        <f t="shared" ca="1" si="25"/>
        <v>1.96875</v>
      </c>
      <c r="Z18" s="573">
        <f t="shared" ca="1" si="25"/>
        <v>1.9950000000000001</v>
      </c>
      <c r="AA18" s="573">
        <f t="shared" ca="1" si="25"/>
        <v>2.0212500000000002</v>
      </c>
      <c r="AB18" s="573">
        <f t="shared" ca="1" si="25"/>
        <v>2.0475000000000003</v>
      </c>
      <c r="AC18" s="573">
        <f t="shared" ca="1" si="25"/>
        <v>2.07375</v>
      </c>
      <c r="AD18" s="573">
        <f t="shared" ca="1" si="25"/>
        <v>2.1</v>
      </c>
      <c r="AE18" s="573">
        <f t="shared" ca="1" si="25"/>
        <v>2.1175000000000002</v>
      </c>
      <c r="AF18" s="573">
        <f t="shared" ca="1" si="25"/>
        <v>2.1350000000000002</v>
      </c>
      <c r="AG18" s="573">
        <f t="shared" ca="1" si="25"/>
        <v>2.1525000000000003</v>
      </c>
      <c r="AH18" s="573">
        <f t="shared" ca="1" si="25"/>
        <v>2.17</v>
      </c>
      <c r="AI18" s="573">
        <f t="shared" ca="1" si="25"/>
        <v>2.1875</v>
      </c>
      <c r="AJ18" s="573">
        <f t="shared" ca="1" si="25"/>
        <v>2.2050000000000001</v>
      </c>
      <c r="AK18" s="573">
        <f t="shared" ca="1" si="25"/>
        <v>2.2225000000000001</v>
      </c>
      <c r="AL18" s="573">
        <f t="shared" ca="1" si="25"/>
        <v>2.2400000000000002</v>
      </c>
      <c r="AM18" s="573">
        <f t="shared" ca="1" si="25"/>
        <v>2.3142857142857145</v>
      </c>
      <c r="AN18" s="573">
        <f t="shared" ca="1" si="25"/>
        <v>2.3885714285714288</v>
      </c>
      <c r="AO18" s="573">
        <f t="shared" ca="1" si="25"/>
        <v>2.4628571428571431</v>
      </c>
      <c r="AP18" s="573">
        <f t="shared" ca="1" si="25"/>
        <v>2.5371428571428574</v>
      </c>
      <c r="AQ18" s="573">
        <f t="shared" ca="1" si="25"/>
        <v>2.6114285714285712</v>
      </c>
      <c r="AR18" s="573">
        <f t="shared" ca="1" si="25"/>
        <v>2.6857142857142855</v>
      </c>
      <c r="AS18" s="573">
        <f t="shared" ca="1" si="25"/>
        <v>2.76</v>
      </c>
      <c r="AT18" s="573">
        <f t="shared" ca="1" si="25"/>
        <v>2.8342857142857141</v>
      </c>
      <c r="AU18" s="573">
        <f t="shared" ca="1" si="25"/>
        <v>2.9085714285714284</v>
      </c>
      <c r="AV18" s="573">
        <f t="shared" ca="1" si="25"/>
        <v>2.9828571428571427</v>
      </c>
      <c r="AW18" s="573">
        <f t="shared" ca="1" si="25"/>
        <v>3.0571428571428569</v>
      </c>
      <c r="AX18" s="573">
        <f t="shared" ca="1" si="25"/>
        <v>3.1314285714285712</v>
      </c>
      <c r="AY18" s="573">
        <f t="shared" ca="1" si="25"/>
        <v>3.2057142857142855</v>
      </c>
      <c r="AZ18" s="573">
        <f t="shared" ref="AZ18:CG18" ca="1" si="26">AZ15+((AZ16-AZ15)/(AZ8-AZ6))*(AZ39-AZ6)</f>
        <v>3.28</v>
      </c>
      <c r="BA18" s="573">
        <f t="shared" ca="1" si="26"/>
        <v>3.28</v>
      </c>
      <c r="BB18" s="573">
        <f t="shared" ca="1" si="26"/>
        <v>3.28</v>
      </c>
      <c r="BC18" s="573">
        <f t="shared" ca="1" si="26"/>
        <v>3.28</v>
      </c>
      <c r="BD18" s="573">
        <f t="shared" ca="1" si="26"/>
        <v>3.28</v>
      </c>
      <c r="BE18" s="573">
        <f t="shared" ca="1" si="26"/>
        <v>3.28</v>
      </c>
      <c r="BF18" s="573">
        <f t="shared" ca="1" si="26"/>
        <v>3.28</v>
      </c>
      <c r="BG18" s="573">
        <f t="shared" ca="1" si="26"/>
        <v>3.28</v>
      </c>
      <c r="BH18" s="573">
        <f t="shared" ca="1" si="26"/>
        <v>3.28</v>
      </c>
      <c r="BI18" s="573">
        <f t="shared" ca="1" si="26"/>
        <v>3.28</v>
      </c>
      <c r="BJ18" s="573">
        <f t="shared" ca="1" si="26"/>
        <v>3.28</v>
      </c>
      <c r="BK18" s="573">
        <f t="shared" ca="1" si="26"/>
        <v>3.28</v>
      </c>
      <c r="BL18" s="573">
        <f t="shared" ca="1" si="26"/>
        <v>3.28</v>
      </c>
      <c r="BM18" s="573">
        <f t="shared" ca="1" si="26"/>
        <v>3.28</v>
      </c>
      <c r="BN18" s="573">
        <f t="shared" ca="1" si="26"/>
        <v>3.28</v>
      </c>
      <c r="BO18" s="573">
        <f t="shared" ca="1" si="26"/>
        <v>3.28</v>
      </c>
      <c r="BP18" s="573">
        <f t="shared" ca="1" si="26"/>
        <v>3.28</v>
      </c>
      <c r="BQ18" s="573">
        <f t="shared" ca="1" si="26"/>
        <v>3.28</v>
      </c>
      <c r="BR18" s="573">
        <f t="shared" ca="1" si="26"/>
        <v>3.28</v>
      </c>
      <c r="BS18" s="573">
        <f t="shared" ca="1" si="26"/>
        <v>3.28</v>
      </c>
      <c r="BT18" s="573">
        <f t="shared" ca="1" si="26"/>
        <v>3.28</v>
      </c>
      <c r="BU18" s="573">
        <f t="shared" ca="1" si="26"/>
        <v>3.28</v>
      </c>
      <c r="BV18" s="573">
        <f t="shared" ca="1" si="26"/>
        <v>3.28</v>
      </c>
      <c r="BW18" s="573">
        <f t="shared" ca="1" si="26"/>
        <v>3.28</v>
      </c>
      <c r="BX18" s="573">
        <f t="shared" ca="1" si="26"/>
        <v>3.28</v>
      </c>
      <c r="BY18" s="573">
        <f t="shared" ca="1" si="26"/>
        <v>3.28</v>
      </c>
      <c r="BZ18" s="573">
        <f t="shared" ca="1" si="26"/>
        <v>3.28</v>
      </c>
      <c r="CA18" s="573">
        <f t="shared" ca="1" si="26"/>
        <v>3.28</v>
      </c>
      <c r="CB18" s="573">
        <f t="shared" ca="1" si="26"/>
        <v>3.28</v>
      </c>
      <c r="CC18" s="573">
        <f t="shared" ca="1" si="26"/>
        <v>3.28</v>
      </c>
      <c r="CD18" s="573">
        <f t="shared" ca="1" si="26"/>
        <v>3.28</v>
      </c>
      <c r="CE18" s="573">
        <f t="shared" ca="1" si="26"/>
        <v>3.28</v>
      </c>
      <c r="CF18" s="573">
        <f t="shared" ca="1" si="26"/>
        <v>3.28</v>
      </c>
      <c r="CG18" s="642">
        <f t="shared" ca="1" si="26"/>
        <v>3.28</v>
      </c>
    </row>
    <row r="19" spans="2:85" x14ac:dyDescent="0.25">
      <c r="B19" s="606">
        <v>35</v>
      </c>
      <c r="C19" s="604" t="s">
        <v>2135</v>
      </c>
      <c r="D19" s="585">
        <f ca="1">E19-N19*(E18-D18)</f>
        <v>45.375</v>
      </c>
      <c r="E19" s="578">
        <f t="shared" ref="E19:H20" ca="1" si="27">D11</f>
        <v>51</v>
      </c>
      <c r="F19" s="578">
        <f t="shared" ca="1" si="27"/>
        <v>55.5</v>
      </c>
      <c r="G19" s="578">
        <f t="shared" ca="1" si="27"/>
        <v>67.5</v>
      </c>
      <c r="H19" s="578">
        <f t="shared" ca="1" si="27"/>
        <v>77.099999999999994</v>
      </c>
      <c r="I19" s="585">
        <f ca="1">IF(H11&gt;0,H11,H19+N22*(I18-H18))</f>
        <v>77.099999999999994</v>
      </c>
      <c r="J19" s="589">
        <f ca="1">I19</f>
        <v>77.099999999999994</v>
      </c>
      <c r="L19" t="s">
        <v>1378</v>
      </c>
      <c r="M19" s="552" t="s">
        <v>1379</v>
      </c>
      <c r="N19" s="579">
        <f ca="1">(F19-E19)/($F$18-$E$18)</f>
        <v>0.5625</v>
      </c>
      <c r="S19" s="641" t="s">
        <v>3891</v>
      </c>
      <c r="T19">
        <f ca="1">IF(T17=0,0,T17/((T5+273.15)/(T5-T39)))</f>
        <v>0.42187246470874579</v>
      </c>
      <c r="U19">
        <f t="shared" ref="U19:CF19" ca="1" si="28">IF(U17=0,0,U17/((U5+273.15)/(U5-U39)))</f>
        <v>0.42313808210287207</v>
      </c>
      <c r="V19">
        <f t="shared" ca="1" si="28"/>
        <v>0.42412245118719244</v>
      </c>
      <c r="W19">
        <f t="shared" ca="1" si="28"/>
        <v>0.424825571961707</v>
      </c>
      <c r="X19">
        <f t="shared" ca="1" si="28"/>
        <v>0.42524744442641582</v>
      </c>
      <c r="Y19">
        <f t="shared" ca="1" si="28"/>
        <v>0.42538806858131872</v>
      </c>
      <c r="Z19">
        <f t="shared" ca="1" si="28"/>
        <v>0.42524744442641571</v>
      </c>
      <c r="AA19">
        <f t="shared" ca="1" si="28"/>
        <v>0.42482557196170706</v>
      </c>
      <c r="AB19">
        <f t="shared" ca="1" si="28"/>
        <v>0.4241224511871925</v>
      </c>
      <c r="AC19">
        <f t="shared" ca="1" si="28"/>
        <v>0.42313808210287196</v>
      </c>
      <c r="AD19">
        <f t="shared" ca="1" si="28"/>
        <v>0.42187246470874579</v>
      </c>
      <c r="AE19">
        <f t="shared" ca="1" si="28"/>
        <v>0.41621775109524589</v>
      </c>
      <c r="AF19">
        <f t="shared" ca="1" si="28"/>
        <v>0.41044945643355518</v>
      </c>
      <c r="AG19">
        <f t="shared" ca="1" si="28"/>
        <v>0.4045675807236736</v>
      </c>
      <c r="AH19">
        <f t="shared" ca="1" si="28"/>
        <v>0.39857212396560121</v>
      </c>
      <c r="AI19">
        <f t="shared" ca="1" si="28"/>
        <v>0.392463086159338</v>
      </c>
      <c r="AJ19">
        <f t="shared" ca="1" si="28"/>
        <v>0.38624046730488404</v>
      </c>
      <c r="AK19">
        <f t="shared" ca="1" si="28"/>
        <v>0.37990426740223926</v>
      </c>
      <c r="AL19">
        <f t="shared" ca="1" si="28"/>
        <v>0.37345448645140361</v>
      </c>
      <c r="AM19">
        <f t="shared" ca="1" si="28"/>
        <v>0.39206014386932775</v>
      </c>
      <c r="AN19">
        <f t="shared" ca="1" si="28"/>
        <v>0.4093244631943318</v>
      </c>
      <c r="AO19">
        <f t="shared" ca="1" si="28"/>
        <v>0.42524744442641577</v>
      </c>
      <c r="AP19">
        <f t="shared" ca="1" si="28"/>
        <v>0.43982908756557959</v>
      </c>
      <c r="AQ19">
        <f t="shared" ca="1" si="28"/>
        <v>0.45306939261182327</v>
      </c>
      <c r="AR19">
        <f t="shared" ca="1" si="28"/>
        <v>0.46496835956514687</v>
      </c>
      <c r="AS19">
        <f t="shared" ca="1" si="28"/>
        <v>0.47552598842555038</v>
      </c>
      <c r="AT19">
        <f t="shared" ca="1" si="28"/>
        <v>0.48474227919303364</v>
      </c>
      <c r="AU19">
        <f t="shared" ca="1" si="28"/>
        <v>0.49261723186759693</v>
      </c>
      <c r="AV19">
        <f t="shared" ca="1" si="28"/>
        <v>0.48911244523770891</v>
      </c>
      <c r="AW19">
        <f t="shared" ca="1" si="28"/>
        <v>0.48489372059062152</v>
      </c>
      <c r="AX19">
        <f t="shared" ca="1" si="28"/>
        <v>0.47996105792633453</v>
      </c>
      <c r="AY19">
        <f t="shared" ca="1" si="28"/>
        <v>0.47431445724484839</v>
      </c>
      <c r="AZ19">
        <f t="shared" ca="1" si="28"/>
        <v>0.46795391854616269</v>
      </c>
      <c r="BA19">
        <f t="shared" ca="1" si="28"/>
        <v>0.45124127859808538</v>
      </c>
      <c r="BB19">
        <f t="shared" ca="1" si="28"/>
        <v>0.43452863865000818</v>
      </c>
      <c r="BC19">
        <f t="shared" ca="1" si="28"/>
        <v>0.41781599870193092</v>
      </c>
      <c r="BD19">
        <f t="shared" ca="1" si="28"/>
        <v>0.40110335875385372</v>
      </c>
      <c r="BE19">
        <f t="shared" ca="1" si="28"/>
        <v>0.38439071880577647</v>
      </c>
      <c r="BF19">
        <f t="shared" ca="1" si="28"/>
        <v>0.36767807885769921</v>
      </c>
      <c r="BG19">
        <f t="shared" ca="1" si="28"/>
        <v>0.35096543890962201</v>
      </c>
      <c r="BH19">
        <f t="shared" ca="1" si="28"/>
        <v>0.33425279896154475</v>
      </c>
      <c r="BI19">
        <f t="shared" ca="1" si="28"/>
        <v>0.31754015901346755</v>
      </c>
      <c r="BJ19">
        <f t="shared" ca="1" si="28"/>
        <v>0.30082751906539029</v>
      </c>
      <c r="BK19">
        <f t="shared" ca="1" si="28"/>
        <v>0.28411487911731304</v>
      </c>
      <c r="BL19">
        <f t="shared" ca="1" si="28"/>
        <v>0.26740223916923578</v>
      </c>
      <c r="BM19">
        <f t="shared" ca="1" si="28"/>
        <v>0.25068959922115852</v>
      </c>
      <c r="BN19">
        <f t="shared" ca="1" si="28"/>
        <v>0.25068959922115852</v>
      </c>
      <c r="BO19">
        <f t="shared" ca="1" si="28"/>
        <v>0.25068959922115852</v>
      </c>
      <c r="BP19">
        <f t="shared" ca="1" si="28"/>
        <v>0.25068959922115852</v>
      </c>
      <c r="BQ19">
        <f t="shared" ca="1" si="28"/>
        <v>0.25068959922115852</v>
      </c>
      <c r="BR19">
        <f t="shared" ca="1" si="28"/>
        <v>0.25068959922115852</v>
      </c>
      <c r="BS19">
        <f t="shared" ca="1" si="28"/>
        <v>0.25068959922115852</v>
      </c>
      <c r="BT19">
        <f t="shared" ca="1" si="28"/>
        <v>0.25068959922115852</v>
      </c>
      <c r="BU19">
        <f t="shared" ca="1" si="28"/>
        <v>0.25068959922115852</v>
      </c>
      <c r="BV19">
        <f t="shared" ca="1" si="28"/>
        <v>0.25068959922115852</v>
      </c>
      <c r="BW19">
        <f t="shared" ca="1" si="28"/>
        <v>0.25068959922115852</v>
      </c>
      <c r="BX19">
        <f t="shared" ca="1" si="28"/>
        <v>0.25068959922115852</v>
      </c>
      <c r="BY19">
        <f t="shared" ca="1" si="28"/>
        <v>0.25068959922115852</v>
      </c>
      <c r="BZ19">
        <f t="shared" ca="1" si="28"/>
        <v>0.25068959922115852</v>
      </c>
      <c r="CA19">
        <f t="shared" ca="1" si="28"/>
        <v>0.25068959922115852</v>
      </c>
      <c r="CB19">
        <f t="shared" ca="1" si="28"/>
        <v>0.25068959922115852</v>
      </c>
      <c r="CC19">
        <f t="shared" ca="1" si="28"/>
        <v>0.25068959922115852</v>
      </c>
      <c r="CD19">
        <f t="shared" ca="1" si="28"/>
        <v>0.25068959922115852</v>
      </c>
      <c r="CE19">
        <f t="shared" ca="1" si="28"/>
        <v>0.25068959922115852</v>
      </c>
      <c r="CF19">
        <f t="shared" ca="1" si="28"/>
        <v>0.25068959922115852</v>
      </c>
      <c r="CG19">
        <f ca="1">IF(CG17=0,0,CG17/((CG5+273.15)/(CG5-CG39)))</f>
        <v>0.25068959922115852</v>
      </c>
    </row>
    <row r="20" spans="2:85" x14ac:dyDescent="0.25">
      <c r="B20" s="607"/>
      <c r="C20" s="605" t="s">
        <v>774</v>
      </c>
      <c r="D20" s="586">
        <f ca="1">(($B19+273.15)/($B19-D$18))*D21</f>
        <v>2.166666666666667</v>
      </c>
      <c r="E20" s="580">
        <f t="shared" ca="1" si="27"/>
        <v>2.6</v>
      </c>
      <c r="F20" s="580">
        <f t="shared" ca="1" si="27"/>
        <v>2.74</v>
      </c>
      <c r="G20" s="580">
        <f t="shared" ca="1" si="27"/>
        <v>4.5999999999999996</v>
      </c>
      <c r="H20" s="580">
        <f t="shared" ca="1" si="27"/>
        <v>5.15</v>
      </c>
      <c r="I20" s="586">
        <f ca="1">IF(H12&gt;0,H12,H20+N23*(I18-H18))</f>
        <v>5.15</v>
      </c>
      <c r="J20" s="590">
        <f ca="1">I20</f>
        <v>5.15</v>
      </c>
      <c r="M20" t="s">
        <v>774</v>
      </c>
      <c r="N20" s="579">
        <f ca="1">(F20-E20)/($F$18-$E$18)</f>
        <v>1.7500000000000016E-2</v>
      </c>
      <c r="S20" s="643" t="s">
        <v>3892</v>
      </c>
      <c r="T20" s="644">
        <f ca="1">IF(T18=0,0,T18/((T7+273.15)/(T7-T39)))</f>
        <v>0.44796586926710352</v>
      </c>
      <c r="U20" s="644">
        <f t="shared" ref="U20:CF20" ca="1" si="29">IF(U18=0,0,U18/((U7+273.15)/(U7-U39)))</f>
        <v>0.44868581441413996</v>
      </c>
      <c r="V20" s="644">
        <f t="shared" ca="1" si="29"/>
        <v>0.44924577175072383</v>
      </c>
      <c r="W20" s="644">
        <f t="shared" ca="1" si="29"/>
        <v>0.44964574127685519</v>
      </c>
      <c r="X20" s="644">
        <f t="shared" ca="1" si="29"/>
        <v>0.44988572299253393</v>
      </c>
      <c r="Y20" s="644">
        <f t="shared" ca="1" si="29"/>
        <v>0.44996571689776022</v>
      </c>
      <c r="Z20" s="644">
        <f t="shared" ca="1" si="29"/>
        <v>0.44988572299253393</v>
      </c>
      <c r="AA20" s="644">
        <f t="shared" ca="1" si="29"/>
        <v>0.44964574127685519</v>
      </c>
      <c r="AB20" s="644">
        <f t="shared" ca="1" si="29"/>
        <v>0.44924577175072383</v>
      </c>
      <c r="AC20" s="644">
        <f t="shared" ca="1" si="29"/>
        <v>0.44868581441413991</v>
      </c>
      <c r="AD20" s="644">
        <f t="shared" ca="1" si="29"/>
        <v>0.44796586926710352</v>
      </c>
      <c r="AE20" s="644">
        <f t="shared" ca="1" si="29"/>
        <v>0.44524607648941039</v>
      </c>
      <c r="AF20" s="644">
        <f t="shared" ca="1" si="29"/>
        <v>0.44241962517141559</v>
      </c>
      <c r="AG20" s="644">
        <f t="shared" ca="1" si="29"/>
        <v>0.43948651531311911</v>
      </c>
      <c r="AH20" s="644">
        <f t="shared" ca="1" si="29"/>
        <v>0.43644674691452079</v>
      </c>
      <c r="AI20" s="644">
        <f t="shared" ca="1" si="29"/>
        <v>0.43330031997562096</v>
      </c>
      <c r="AJ20" s="644">
        <f t="shared" ca="1" si="29"/>
        <v>0.43004723449641935</v>
      </c>
      <c r="AK20" s="644">
        <f t="shared" ca="1" si="29"/>
        <v>0.42668749047691612</v>
      </c>
      <c r="AL20" s="644">
        <f t="shared" ca="1" si="29"/>
        <v>0.42322108791711116</v>
      </c>
      <c r="AM20" s="644">
        <f t="shared" ca="1" si="29"/>
        <v>0.43020395724951577</v>
      </c>
      <c r="AN20" s="644">
        <f t="shared" ca="1" si="29"/>
        <v>0.4367340719618642</v>
      </c>
      <c r="AO20" s="644">
        <f t="shared" ca="1" si="29"/>
        <v>0.44281143205415652</v>
      </c>
      <c r="AP20" s="644">
        <f t="shared" ca="1" si="29"/>
        <v>0.44843603752639261</v>
      </c>
      <c r="AQ20" s="644">
        <f t="shared" ca="1" si="29"/>
        <v>0.45360788837857247</v>
      </c>
      <c r="AR20" s="644">
        <f t="shared" ca="1" si="29"/>
        <v>0.45832698461069632</v>
      </c>
      <c r="AS20" s="644">
        <f t="shared" ca="1" si="29"/>
        <v>0.462593326222764</v>
      </c>
      <c r="AT20" s="644">
        <f t="shared" ca="1" si="29"/>
        <v>0.46640691321477545</v>
      </c>
      <c r="AU20" s="644">
        <f t="shared" ca="1" si="29"/>
        <v>0.46976774558673084</v>
      </c>
      <c r="AV20" s="644">
        <f t="shared" ca="1" si="29"/>
        <v>0.47267582333863001</v>
      </c>
      <c r="AW20" s="644">
        <f t="shared" ca="1" si="29"/>
        <v>0.475131146470473</v>
      </c>
      <c r="AX20" s="644">
        <f t="shared" ca="1" si="29"/>
        <v>0.47713371498225987</v>
      </c>
      <c r="AY20" s="644">
        <f t="shared" ca="1" si="29"/>
        <v>0.47868352887399052</v>
      </c>
      <c r="AZ20" s="644">
        <f t="shared" ca="1" si="29"/>
        <v>0.4797805881456651</v>
      </c>
      <c r="BA20" s="644">
        <f t="shared" ca="1" si="29"/>
        <v>0.4697851592259637</v>
      </c>
      <c r="BB20" s="644">
        <f t="shared" ca="1" si="29"/>
        <v>0.45978973030626241</v>
      </c>
      <c r="BC20" s="644">
        <f t="shared" ca="1" si="29"/>
        <v>0.44979430138656101</v>
      </c>
      <c r="BD20" s="644">
        <f t="shared" ca="1" si="29"/>
        <v>0.43979887246685967</v>
      </c>
      <c r="BE20" s="644">
        <f t="shared" ca="1" si="29"/>
        <v>0.42980344354715833</v>
      </c>
      <c r="BF20" s="644">
        <f t="shared" ca="1" si="29"/>
        <v>0.41980801462745698</v>
      </c>
      <c r="BG20" s="644">
        <f t="shared" ca="1" si="29"/>
        <v>0.40981258570775558</v>
      </c>
      <c r="BH20" s="644">
        <f t="shared" ca="1" si="29"/>
        <v>0.39981715678805424</v>
      </c>
      <c r="BI20" s="644">
        <f t="shared" ca="1" si="29"/>
        <v>0.3898217278683529</v>
      </c>
      <c r="BJ20" s="644">
        <f t="shared" ca="1" si="29"/>
        <v>0.37982629894865155</v>
      </c>
      <c r="BK20" s="644">
        <f t="shared" ca="1" si="29"/>
        <v>0.36983087002895015</v>
      </c>
      <c r="BL20" s="644">
        <f t="shared" ca="1" si="29"/>
        <v>0.35983544110924881</v>
      </c>
      <c r="BM20" s="644">
        <f t="shared" ca="1" si="29"/>
        <v>0.34984001218954747</v>
      </c>
      <c r="BN20" s="644">
        <f t="shared" ca="1" si="29"/>
        <v>0.34984001218954747</v>
      </c>
      <c r="BO20" s="644">
        <f t="shared" ca="1" si="29"/>
        <v>0.34984001218954747</v>
      </c>
      <c r="BP20" s="644">
        <f t="shared" ca="1" si="29"/>
        <v>0.34984001218954747</v>
      </c>
      <c r="BQ20" s="644">
        <f t="shared" ca="1" si="29"/>
        <v>0.34984001218954747</v>
      </c>
      <c r="BR20" s="644">
        <f t="shared" ca="1" si="29"/>
        <v>0.34984001218954747</v>
      </c>
      <c r="BS20" s="644">
        <f t="shared" ca="1" si="29"/>
        <v>0.34984001218954747</v>
      </c>
      <c r="BT20" s="644">
        <f t="shared" ca="1" si="29"/>
        <v>0.34984001218954747</v>
      </c>
      <c r="BU20" s="644">
        <f t="shared" ca="1" si="29"/>
        <v>0.34984001218954747</v>
      </c>
      <c r="BV20" s="644">
        <f t="shared" ca="1" si="29"/>
        <v>0.34984001218954747</v>
      </c>
      <c r="BW20" s="644">
        <f t="shared" ca="1" si="29"/>
        <v>0.34984001218954747</v>
      </c>
      <c r="BX20" s="644">
        <f t="shared" ca="1" si="29"/>
        <v>0.34984001218954747</v>
      </c>
      <c r="BY20" s="644">
        <f t="shared" ca="1" si="29"/>
        <v>0.34984001218954747</v>
      </c>
      <c r="BZ20" s="644">
        <f t="shared" ca="1" si="29"/>
        <v>0.34984001218954747</v>
      </c>
      <c r="CA20" s="644">
        <f t="shared" ca="1" si="29"/>
        <v>0.34984001218954747</v>
      </c>
      <c r="CB20" s="644">
        <f t="shared" ca="1" si="29"/>
        <v>0.34984001218954747</v>
      </c>
      <c r="CC20" s="644">
        <f t="shared" ca="1" si="29"/>
        <v>0.34984001218954747</v>
      </c>
      <c r="CD20" s="644">
        <f t="shared" ca="1" si="29"/>
        <v>0.34984001218954747</v>
      </c>
      <c r="CE20" s="644">
        <f t="shared" ca="1" si="29"/>
        <v>0.34984001218954747</v>
      </c>
      <c r="CF20" s="644">
        <f t="shared" ca="1" si="29"/>
        <v>0.34984001218954747</v>
      </c>
      <c r="CG20" s="644">
        <f ca="1">IF(CG18=0,0,CG18/((CG7+273.15)/(CG7-CG39)))</f>
        <v>0.34984001218954747</v>
      </c>
    </row>
    <row r="21" spans="2:85" x14ac:dyDescent="0.25">
      <c r="B21" s="608"/>
      <c r="C21" s="603" t="s">
        <v>103</v>
      </c>
      <c r="D21" s="602">
        <f ca="1">E21</f>
        <v>0.42187246470874579</v>
      </c>
      <c r="E21" s="582">
        <f t="shared" ref="E21:J21" ca="1" si="30">E20/(($B19+273.15)/($B19-E$18))</f>
        <v>0.42187246470874579</v>
      </c>
      <c r="F21" s="582">
        <f t="shared" ca="1" si="30"/>
        <v>0.37345448645140361</v>
      </c>
      <c r="G21" s="582">
        <f t="shared" ca="1" si="30"/>
        <v>0.49261723186759693</v>
      </c>
      <c r="H21" s="582">
        <f t="shared" ca="1" si="30"/>
        <v>0.46795391854616269</v>
      </c>
      <c r="I21" s="587">
        <f t="shared" ca="1" si="30"/>
        <v>0.25068959922115852</v>
      </c>
      <c r="J21" s="588">
        <f t="shared" ca="1" si="30"/>
        <v>-0.41781599870193092</v>
      </c>
      <c r="N21" s="579"/>
    </row>
    <row r="22" spans="2:85" x14ac:dyDescent="0.25">
      <c r="B22" s="606">
        <v>55</v>
      </c>
      <c r="C22" s="563" t="s">
        <v>2135</v>
      </c>
      <c r="D22" s="585">
        <f ca="1">E22-N19*(E18-D18)</f>
        <v>48.375</v>
      </c>
      <c r="E22" s="585">
        <f ca="1">F22-N19*(F18-E18)</f>
        <v>54</v>
      </c>
      <c r="F22" s="578">
        <f ca="1">E13</f>
        <v>58.5</v>
      </c>
      <c r="G22" s="585">
        <f ca="1">F22+Q23*(G18-F18)</f>
        <v>71.614285714285714</v>
      </c>
      <c r="H22" s="578">
        <f ca="1">G13</f>
        <v>78.900000000000006</v>
      </c>
      <c r="I22" s="578">
        <f ca="1">IF(H13=0,G13,H13)</f>
        <v>78.900000000000006</v>
      </c>
      <c r="J22" s="589">
        <f ca="1">I22</f>
        <v>78.900000000000006</v>
      </c>
      <c r="L22" t="s">
        <v>1382</v>
      </c>
      <c r="M22" s="552" t="s">
        <v>1379</v>
      </c>
      <c r="N22" s="579">
        <f ca="1">(I22-H22)/($I$18-$H$18)</f>
        <v>0</v>
      </c>
      <c r="O22" t="s">
        <v>1383</v>
      </c>
      <c r="P22" t="s">
        <v>1384</v>
      </c>
    </row>
    <row r="23" spans="2:85" ht="13" x14ac:dyDescent="0.3">
      <c r="B23" s="607"/>
      <c r="C23" s="568" t="s">
        <v>774</v>
      </c>
      <c r="D23" s="586">
        <f ca="1">(($B22+273.15)/($B22-D$18))*D24</f>
        <v>1.8375000000000001</v>
      </c>
      <c r="E23" s="586">
        <f ca="1">F23-N20*(F18-E18)</f>
        <v>2.1</v>
      </c>
      <c r="F23" s="580">
        <f ca="1">E14</f>
        <v>2.2400000000000002</v>
      </c>
      <c r="G23" s="586">
        <f ca="1">F23+Q24*(G18-F18)</f>
        <v>2.9085714285714284</v>
      </c>
      <c r="H23" s="580">
        <f ca="1">G14</f>
        <v>3.28</v>
      </c>
      <c r="I23" s="580">
        <f ca="1">IF(H14=0,G14,H14)</f>
        <v>3.28</v>
      </c>
      <c r="J23" s="590">
        <f ca="1">I23</f>
        <v>3.28</v>
      </c>
      <c r="M23" t="s">
        <v>774</v>
      </c>
      <c r="N23" s="579">
        <f ca="1">(I23-H23)/($I$18-$H$18)</f>
        <v>0</v>
      </c>
      <c r="P23" t="s">
        <v>774</v>
      </c>
      <c r="Q23" s="579">
        <f ca="1">(H22-F22)/($H$18-$F$18)</f>
        <v>1.4571428571428575</v>
      </c>
      <c r="S23" s="595" t="s">
        <v>97</v>
      </c>
    </row>
    <row r="24" spans="2:85" x14ac:dyDescent="0.25">
      <c r="B24" s="608"/>
      <c r="C24" s="603" t="s">
        <v>103</v>
      </c>
      <c r="D24" s="587">
        <f ca="1">E24</f>
        <v>0.44796586926710352</v>
      </c>
      <c r="E24" s="582">
        <f t="shared" ref="E24:J24" ca="1" si="31">E23/(($B22+273.15)/($B22-E$18))</f>
        <v>0.44796586926710352</v>
      </c>
      <c r="F24" s="582">
        <f t="shared" ca="1" si="31"/>
        <v>0.42322108791711116</v>
      </c>
      <c r="G24" s="582">
        <f t="shared" ca="1" si="31"/>
        <v>0.46976774558673084</v>
      </c>
      <c r="H24" s="582">
        <f t="shared" ca="1" si="31"/>
        <v>0.4797805881456651</v>
      </c>
      <c r="I24" s="587">
        <f t="shared" ca="1" si="31"/>
        <v>0.34984001218954747</v>
      </c>
      <c r="J24" s="588">
        <f t="shared" ca="1" si="31"/>
        <v>-4.997714459850678E-2</v>
      </c>
      <c r="Q24" s="579">
        <f ca="1">(H23-F23)/($H$18-$F$18)</f>
        <v>7.428571428571426E-2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1.1010117016089691</v>
      </c>
      <c r="AM24" s="573">
        <f t="shared" ca="1" si="32"/>
        <v>0.97645833709542296</v>
      </c>
      <c r="AN24" s="573">
        <f t="shared" ca="1" si="32"/>
        <v>0.85245965533223644</v>
      </c>
      <c r="AO24" s="573">
        <f t="shared" ca="1" si="32"/>
        <v>0.72901565631940934</v>
      </c>
      <c r="AP24" s="573">
        <f t="shared" ca="1" si="32"/>
        <v>0.60612634005694188</v>
      </c>
      <c r="AQ24" s="573">
        <f t="shared" ca="1" si="32"/>
        <v>0.48379170654483433</v>
      </c>
      <c r="AR24" s="573">
        <f t="shared" ca="1" si="32"/>
        <v>0.36201175578308631</v>
      </c>
      <c r="AS24" s="573">
        <f t="shared" ca="1" si="32"/>
        <v>0.24078648777169792</v>
      </c>
      <c r="AT24" s="573">
        <f t="shared" ca="1" si="32"/>
        <v>0.1201159025106692</v>
      </c>
      <c r="AU24" s="573">
        <f t="shared" ca="1" si="32"/>
        <v>1.0785470502194037</v>
      </c>
      <c r="AV24" s="573">
        <f t="shared" ca="1" si="32"/>
        <v>0.85870502194051568</v>
      </c>
      <c r="AW24" s="573">
        <f t="shared" ca="1" si="32"/>
        <v>0.6409293027791314</v>
      </c>
      <c r="AX24" s="573">
        <f t="shared" ca="1" si="32"/>
        <v>0.42521989273525068</v>
      </c>
      <c r="AY24" s="573">
        <f t="shared" ca="1" si="32"/>
        <v>0.21157679180887348</v>
      </c>
      <c r="AZ24" s="573">
        <f t="shared" ref="AZ24:CG24" ca="1" si="33">1-((AZ39-AZ6)/(AZ8-AZ6))-((AZ43-AZ5)/(AZ7-AZ5))+AZ27</f>
        <v>1.0527181862506083</v>
      </c>
      <c r="BA24" s="573">
        <f t="shared" ca="1" si="33"/>
        <v>0.97503656752803425</v>
      </c>
      <c r="BB24" s="573">
        <f t="shared" ca="1" si="33"/>
        <v>0.89680549825600964</v>
      </c>
      <c r="BC24" s="573">
        <f t="shared" ca="1" si="33"/>
        <v>0.81802497843453414</v>
      </c>
      <c r="BD24" s="573">
        <f t="shared" ca="1" si="33"/>
        <v>0.73869500806360811</v>
      </c>
      <c r="BE24" s="573">
        <f t="shared" ca="1" si="33"/>
        <v>0.65881558714323196</v>
      </c>
      <c r="BF24" s="573">
        <f t="shared" ca="1" si="33"/>
        <v>0.57838671567340494</v>
      </c>
      <c r="BG24" s="573">
        <f t="shared" ca="1" si="33"/>
        <v>0.49740839365412726</v>
      </c>
      <c r="BH24" s="573">
        <f t="shared" ca="1" si="33"/>
        <v>0.41588062108539903</v>
      </c>
      <c r="BI24" s="573">
        <f t="shared" ca="1" si="33"/>
        <v>0.33380339796722047</v>
      </c>
      <c r="BJ24" s="573">
        <f t="shared" ca="1" si="33"/>
        <v>0.25117672429959115</v>
      </c>
      <c r="BK24" s="573">
        <f t="shared" ca="1" si="33"/>
        <v>0.16800060008251133</v>
      </c>
      <c r="BL24" s="573">
        <f t="shared" ca="1" si="33"/>
        <v>8.427502531598087E-2</v>
      </c>
      <c r="BM24" s="573">
        <f t="shared" ca="1" si="33"/>
        <v>1.0991467576791809</v>
      </c>
      <c r="BN24" s="573">
        <f t="shared" ca="1" si="33"/>
        <v>1.0991467576791809</v>
      </c>
      <c r="BO24" s="573">
        <f t="shared" ca="1" si="33"/>
        <v>1.0991467576791809</v>
      </c>
      <c r="BP24" s="573">
        <f t="shared" ca="1" si="33"/>
        <v>1.0991467576791809</v>
      </c>
      <c r="BQ24" s="573">
        <f t="shared" ca="1" si="33"/>
        <v>1.0991467576791809</v>
      </c>
      <c r="BR24" s="573">
        <f t="shared" ca="1" si="33"/>
        <v>1.0991467576791809</v>
      </c>
      <c r="BS24" s="573">
        <f t="shared" ca="1" si="33"/>
        <v>1.0991467576791809</v>
      </c>
      <c r="BT24" s="573">
        <f t="shared" ca="1" si="33"/>
        <v>1.0991467576791809</v>
      </c>
      <c r="BU24" s="573">
        <f t="shared" ca="1" si="33"/>
        <v>1.0991467576791809</v>
      </c>
      <c r="BV24" s="573">
        <f t="shared" ca="1" si="33"/>
        <v>1.0991467576791809</v>
      </c>
      <c r="BW24" s="573">
        <f t="shared" ca="1" si="33"/>
        <v>1.0991467576791809</v>
      </c>
      <c r="BX24" s="573">
        <f t="shared" ca="1" si="33"/>
        <v>1.0991467576791809</v>
      </c>
      <c r="BY24" s="573">
        <f t="shared" ca="1" si="33"/>
        <v>1.0991467576791809</v>
      </c>
      <c r="BZ24" s="573">
        <f t="shared" ca="1" si="33"/>
        <v>1.0991467576791809</v>
      </c>
      <c r="CA24" s="573">
        <f t="shared" ca="1" si="33"/>
        <v>1.0991467576791809</v>
      </c>
      <c r="CB24" s="573">
        <f t="shared" ca="1" si="33"/>
        <v>1.0991467576791809</v>
      </c>
      <c r="CC24" s="573">
        <f t="shared" ca="1" si="33"/>
        <v>1.0991467576791809</v>
      </c>
      <c r="CD24" s="573">
        <f t="shared" ca="1" si="33"/>
        <v>1.0991467576791809</v>
      </c>
      <c r="CE24" s="573">
        <f t="shared" ca="1" si="33"/>
        <v>1.0991467576791809</v>
      </c>
      <c r="CF24" s="573">
        <f t="shared" ca="1" si="33"/>
        <v>1.0991467576791809</v>
      </c>
      <c r="CG24" s="573">
        <f t="shared" ca="1" si="33"/>
        <v>1.0991467576791809</v>
      </c>
    </row>
    <row r="25" spans="2:85" x14ac:dyDescent="0.25">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0.12205729213692787</v>
      </c>
      <c r="AN25">
        <f t="shared" ca="1" si="34"/>
        <v>0.24355990152349608</v>
      </c>
      <c r="AO25">
        <f t="shared" ca="1" si="34"/>
        <v>0.36450782815970462</v>
      </c>
      <c r="AP25">
        <f t="shared" ca="1" si="34"/>
        <v>0.48490107204555355</v>
      </c>
      <c r="AQ25">
        <f t="shared" ca="1" si="34"/>
        <v>0.60473963318104296</v>
      </c>
      <c r="AR25">
        <f t="shared" ca="1" si="34"/>
        <v>0.72402351156617251</v>
      </c>
      <c r="AS25">
        <f t="shared" ca="1" si="34"/>
        <v>0.84275270720094286</v>
      </c>
      <c r="AT25">
        <f t="shared" ca="1" si="34"/>
        <v>0.96092722008535303</v>
      </c>
      <c r="AU25">
        <f t="shared" ca="1" si="34"/>
        <v>0</v>
      </c>
      <c r="AV25">
        <f t="shared" ca="1" si="34"/>
        <v>0.21467625548512892</v>
      </c>
      <c r="AW25">
        <f t="shared" ca="1" si="34"/>
        <v>0.42728620185275434</v>
      </c>
      <c r="AX25">
        <f t="shared" ca="1" si="34"/>
        <v>0.63782983910287594</v>
      </c>
      <c r="AY25">
        <f t="shared" ca="1" si="34"/>
        <v>0.84630716723549404</v>
      </c>
      <c r="AZ25">
        <f t="shared" ref="AZ25:CG25" ca="1" si="35">((AZ39-AZ6)/(AZ8-AZ6))-AZ27</f>
        <v>0</v>
      </c>
      <c r="BA25">
        <f t="shared" ca="1" si="35"/>
        <v>8.1253047294002859E-2</v>
      </c>
      <c r="BB25">
        <f t="shared" ca="1" si="35"/>
        <v>0.16305554513745632</v>
      </c>
      <c r="BC25">
        <f t="shared" ca="1" si="35"/>
        <v>0.24540749353036026</v>
      </c>
      <c r="BD25">
        <f t="shared" ca="1" si="35"/>
        <v>0.32830889247271478</v>
      </c>
      <c r="BE25">
        <f t="shared" ca="1" si="35"/>
        <v>0.41175974196451992</v>
      </c>
      <c r="BF25">
        <f t="shared" ca="1" si="35"/>
        <v>0.49576004200577567</v>
      </c>
      <c r="BG25">
        <f t="shared" ca="1" si="35"/>
        <v>0.58030979259648174</v>
      </c>
      <c r="BH25">
        <f t="shared" ca="1" si="35"/>
        <v>0.66540899373663853</v>
      </c>
      <c r="BI25">
        <f t="shared" ca="1" si="35"/>
        <v>0.75105764542624587</v>
      </c>
      <c r="BJ25">
        <f t="shared" ca="1" si="35"/>
        <v>0.83725574766530397</v>
      </c>
      <c r="BK25">
        <f t="shared" ca="1" si="35"/>
        <v>0.92400330045381229</v>
      </c>
      <c r="BL25">
        <f t="shared" ca="1" si="35"/>
        <v>1.0113003037917712</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5">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-0.10101170160896907</v>
      </c>
      <c r="AM26">
        <f t="shared" ca="1" si="36"/>
        <v>-8.7569448206534173E-2</v>
      </c>
      <c r="AN26">
        <f t="shared" ca="1" si="36"/>
        <v>-7.468187755445857E-2</v>
      </c>
      <c r="AO26">
        <f t="shared" ca="1" si="36"/>
        <v>-6.2348989652742645E-2</v>
      </c>
      <c r="AP26">
        <f t="shared" ca="1" si="36"/>
        <v>-5.057078450138637E-2</v>
      </c>
      <c r="AQ26">
        <f t="shared" ca="1" si="36"/>
        <v>-3.9347262100389933E-2</v>
      </c>
      <c r="AR26">
        <f t="shared" ca="1" si="36"/>
        <v>-2.8678422449752952E-2</v>
      </c>
      <c r="AS26">
        <f t="shared" ca="1" si="36"/>
        <v>-1.8564265549475711E-2</v>
      </c>
      <c r="AT26">
        <f t="shared" ca="1" si="36"/>
        <v>-9.0047913995580237E-3</v>
      </c>
      <c r="AU26">
        <f t="shared" ca="1" si="36"/>
        <v>-7.8547050219403752E-2</v>
      </c>
      <c r="AV26">
        <f t="shared" ca="1" si="36"/>
        <v>-5.8705021940515675E-2</v>
      </c>
      <c r="AW26">
        <f t="shared" ca="1" si="36"/>
        <v>-4.0929302779131468E-2</v>
      </c>
      <c r="AX26">
        <f t="shared" ca="1" si="36"/>
        <v>-2.5219892735250653E-2</v>
      </c>
      <c r="AY26">
        <f t="shared" ca="1" si="36"/>
        <v>-1.1576791808873499E-2</v>
      </c>
      <c r="AZ26">
        <f t="shared" ref="AZ26:CE26" ca="1" si="37">((AZ43-AZ5)/(AZ7-AZ5))-AZ27</f>
        <v>-5.2718186250608312E-2</v>
      </c>
      <c r="BA26">
        <f t="shared" ca="1" si="37"/>
        <v>-5.1959644451111203E-2</v>
      </c>
      <c r="BB26">
        <f t="shared" ca="1" si="37"/>
        <v>-5.0651652102163505E-2</v>
      </c>
      <c r="BC26">
        <f t="shared" ca="1" si="37"/>
        <v>-4.8794209203764947E-2</v>
      </c>
      <c r="BD26">
        <f t="shared" ca="1" si="37"/>
        <v>-4.6387315755915856E-2</v>
      </c>
      <c r="BE26">
        <f t="shared" ca="1" si="37"/>
        <v>-4.3430971758616446E-2</v>
      </c>
      <c r="BF26">
        <f t="shared" ca="1" si="37"/>
        <v>-3.9925177211866454E-2</v>
      </c>
      <c r="BG26">
        <f t="shared" ca="1" si="37"/>
        <v>-3.5869932115665706E-2</v>
      </c>
      <c r="BH26">
        <f t="shared" ca="1" si="37"/>
        <v>-3.1265236470014418E-2</v>
      </c>
      <c r="BI26">
        <f t="shared" ca="1" si="37"/>
        <v>-2.6111090274912707E-2</v>
      </c>
      <c r="BJ26">
        <f t="shared" ca="1" si="37"/>
        <v>-2.0407493530360421E-2</v>
      </c>
      <c r="BK26">
        <f t="shared" ca="1" si="37"/>
        <v>-1.4154446236357476E-2</v>
      </c>
      <c r="BL26">
        <f t="shared" ca="1" si="37"/>
        <v>-7.3519483929040119E-3</v>
      </c>
      <c r="BM26">
        <f t="shared" ca="1" si="37"/>
        <v>-9.9146757679180908E-2</v>
      </c>
      <c r="BN26">
        <f t="shared" ca="1" si="37"/>
        <v>-9.9146757679180908E-2</v>
      </c>
      <c r="BO26">
        <f t="shared" ca="1" si="37"/>
        <v>-9.9146757679180908E-2</v>
      </c>
      <c r="BP26">
        <f t="shared" ca="1" si="37"/>
        <v>-9.9146757679180908E-2</v>
      </c>
      <c r="BQ26">
        <f t="shared" ca="1" si="37"/>
        <v>-9.9146757679180908E-2</v>
      </c>
      <c r="BR26">
        <f t="shared" ca="1" si="37"/>
        <v>-9.9146757679180908E-2</v>
      </c>
      <c r="BS26">
        <f t="shared" ca="1" si="37"/>
        <v>-9.9146757679180908E-2</v>
      </c>
      <c r="BT26">
        <f t="shared" ca="1" si="37"/>
        <v>-9.9146757679180908E-2</v>
      </c>
      <c r="BU26">
        <f t="shared" ca="1" si="37"/>
        <v>-9.9146757679180908E-2</v>
      </c>
      <c r="BV26">
        <f t="shared" ca="1" si="37"/>
        <v>-9.9146757679180908E-2</v>
      </c>
      <c r="BW26">
        <f t="shared" ca="1" si="37"/>
        <v>-9.9146757679180908E-2</v>
      </c>
      <c r="BX26">
        <f t="shared" ca="1" si="37"/>
        <v>-9.9146757679180908E-2</v>
      </c>
      <c r="BY26">
        <f t="shared" ca="1" si="37"/>
        <v>-9.9146757679180908E-2</v>
      </c>
      <c r="BZ26">
        <f t="shared" ca="1" si="37"/>
        <v>-9.9146757679180908E-2</v>
      </c>
      <c r="CA26">
        <f t="shared" ca="1" si="37"/>
        <v>-9.9146757679180908E-2</v>
      </c>
      <c r="CB26">
        <f t="shared" ca="1" si="37"/>
        <v>-9.9146757679180908E-2</v>
      </c>
      <c r="CC26">
        <f t="shared" ca="1" si="37"/>
        <v>-9.9146757679180908E-2</v>
      </c>
      <c r="CD26">
        <f t="shared" ca="1" si="37"/>
        <v>-9.9146757679180908E-2</v>
      </c>
      <c r="CE26">
        <f t="shared" ca="1" si="37"/>
        <v>-9.9146757679180908E-2</v>
      </c>
      <c r="CF26">
        <f ca="1">((CF43-CF5)/(CF7-CF5))-CF27</f>
        <v>-9.9146757679180908E-2</v>
      </c>
      <c r="CG26">
        <f ca="1">((CG43-CG5)/(CG7-CG5))-CG27</f>
        <v>-9.9146757679180908E-2</v>
      </c>
    </row>
    <row r="27" spans="2:85" x14ac:dyDescent="0.25">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-1.094618102581677E-2</v>
      </c>
      <c r="AN27">
        <f t="shared" ca="1" si="38"/>
        <v>-2.1337679301273876E-2</v>
      </c>
      <c r="AO27">
        <f t="shared" ca="1" si="38"/>
        <v>-3.1174494826371319E-2</v>
      </c>
      <c r="AP27">
        <f t="shared" ca="1" si="38"/>
        <v>-4.0456627601109102E-2</v>
      </c>
      <c r="AQ27">
        <f t="shared" ca="1" si="38"/>
        <v>-4.9184077625487412E-2</v>
      </c>
      <c r="AR27">
        <f t="shared" ca="1" si="38"/>
        <v>-5.7356844899505904E-2</v>
      </c>
      <c r="AS27">
        <f t="shared" ca="1" si="38"/>
        <v>-6.4974929423165018E-2</v>
      </c>
      <c r="AT27">
        <f t="shared" ca="1" si="38"/>
        <v>-7.2038331196464217E-2</v>
      </c>
      <c r="AU27">
        <f t="shared" ca="1" si="38"/>
        <v>0</v>
      </c>
      <c r="AV27">
        <f t="shared" ca="1" si="38"/>
        <v>-1.4676255485128919E-2</v>
      </c>
      <c r="AW27">
        <f t="shared" ca="1" si="38"/>
        <v>-2.7286201852754318E-2</v>
      </c>
      <c r="AX27">
        <f t="shared" ca="1" si="38"/>
        <v>-3.7829839102875983E-2</v>
      </c>
      <c r="AY27">
        <f t="shared" ca="1" si="38"/>
        <v>-4.6307167235493975E-2</v>
      </c>
      <c r="AZ27">
        <f t="shared" ref="AZ27:CG27" ca="1" si="39">(((AZ39-AZ6)*(AZ43-AZ5))/((AZ8-AZ6)*(AZ7-AZ5)))</f>
        <v>0</v>
      </c>
      <c r="BA27">
        <f t="shared" ca="1" si="39"/>
        <v>-4.3299703709259339E-3</v>
      </c>
      <c r="BB27">
        <f t="shared" ca="1" si="39"/>
        <v>-9.2093912913024552E-3</v>
      </c>
      <c r="BC27">
        <f t="shared" ca="1" si="39"/>
        <v>-1.4638262761129485E-2</v>
      </c>
      <c r="BD27">
        <f t="shared" ca="1" si="39"/>
        <v>-2.0616584780407048E-2</v>
      </c>
      <c r="BE27">
        <f t="shared" ca="1" si="39"/>
        <v>-2.7144357349135281E-2</v>
      </c>
      <c r="BF27">
        <f t="shared" ca="1" si="39"/>
        <v>-3.4221580467314099E-2</v>
      </c>
      <c r="BG27">
        <f t="shared" ca="1" si="39"/>
        <v>-4.1848254134943322E-2</v>
      </c>
      <c r="BH27">
        <f t="shared" ca="1" si="39"/>
        <v>-5.0024378352023072E-2</v>
      </c>
      <c r="BI27">
        <f t="shared" ca="1" si="39"/>
        <v>-5.8749953118553605E-2</v>
      </c>
      <c r="BJ27">
        <f t="shared" ca="1" si="39"/>
        <v>-6.8024978434534727E-2</v>
      </c>
      <c r="BK27">
        <f t="shared" ca="1" si="39"/>
        <v>-7.7849454299966134E-2</v>
      </c>
      <c r="BL27">
        <f t="shared" ca="1" si="39"/>
        <v>-8.8223380714848074E-2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ht="13" x14ac:dyDescent="0.3">
      <c r="S28" s="595" t="s">
        <v>98</v>
      </c>
    </row>
    <row r="29" spans="2:85" ht="15.5" x14ac:dyDescent="0.4">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5" x14ac:dyDescent="0.4">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45.375</v>
      </c>
      <c r="E31" s="633">
        <f ca="1">IF($N$27=1,E19,Spez!X21)</f>
        <v>51</v>
      </c>
      <c r="F31" s="633">
        <f ca="1">IF($N$27=1,F19,Spez!Y21)</f>
        <v>55.5</v>
      </c>
      <c r="G31" s="633">
        <f ca="1">IF($N$27=1,G19,Spez!Z21)</f>
        <v>67.5</v>
      </c>
      <c r="H31" s="633">
        <f ca="1">IF($N$27=1,H19,Spez!AA21)</f>
        <v>77.099999999999994</v>
      </c>
      <c r="I31" s="633">
        <f ca="1">IF($N$27=1,I19,Spez!AB21)</f>
        <v>77.099999999999994</v>
      </c>
      <c r="J31" s="634">
        <f ca="1">IF($N$27=1,J19,Spez!AC21)</f>
        <v>77.099999999999994</v>
      </c>
      <c r="L31" t="s">
        <v>1378</v>
      </c>
      <c r="M31" s="552" t="s">
        <v>1379</v>
      </c>
      <c r="N31" s="579">
        <f ca="1">(F31-E31)/($F$30-$E$30)</f>
        <v>0.5625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2.166666666666667</v>
      </c>
      <c r="E32" s="635">
        <f ca="1">IF($N$27=1,E20,Spez!X22)</f>
        <v>2.6</v>
      </c>
      <c r="F32" s="635">
        <f ca="1">IF($N$27=1,F20,Spez!Y22)</f>
        <v>2.74</v>
      </c>
      <c r="G32" s="635">
        <f ca="1">IF($N$27=1,G20,Spez!Z22)</f>
        <v>4.5999999999999996</v>
      </c>
      <c r="H32" s="635">
        <f ca="1">IF($N$27=1,H20,Spez!AA22)</f>
        <v>5.15</v>
      </c>
      <c r="I32" s="635">
        <f ca="1">IF($N$27=1,I20,Spez!AB22)</f>
        <v>5.15</v>
      </c>
      <c r="J32" s="636">
        <f ca="1">IF($N$27=1,J20,Spez!AC22)</f>
        <v>5.15</v>
      </c>
      <c r="M32" t="s">
        <v>774</v>
      </c>
      <c r="N32" s="579">
        <f ca="1">(F32-E32)/($F$30-$E$30)</f>
        <v>1.7500000000000016E-2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0.42187246470874579</v>
      </c>
      <c r="E33" s="638">
        <f ca="1">IF($N$27=1,E21,Spez!X23)</f>
        <v>0.42187246470874579</v>
      </c>
      <c r="F33" s="638">
        <f ca="1">IF($N$27=1,F21,Spez!Y23)</f>
        <v>0.37345448645140361</v>
      </c>
      <c r="G33" s="638">
        <f ca="1">IF($N$27=1,G21,Spez!Z23)</f>
        <v>0.49261723186759693</v>
      </c>
      <c r="H33" s="638">
        <f ca="1">IF($N$27=1,H21,Spez!AA23)</f>
        <v>0.46795391854616269</v>
      </c>
      <c r="I33" s="638">
        <f ca="1">IF($N$27=1,I21,Spez!AB23)</f>
        <v>0.25068959922115852</v>
      </c>
      <c r="J33" s="639">
        <f ca="1">IF($N$27=1,J21,Spez!AC23)</f>
        <v>-0.41781599870193092</v>
      </c>
      <c r="N33" s="579"/>
    </row>
    <row r="34" spans="2:86" ht="13" x14ac:dyDescent="0.3">
      <c r="B34" s="606">
        <f>IF($N$27=1,B22,Spez!U24)</f>
        <v>55</v>
      </c>
      <c r="C34" s="563" t="s">
        <v>2135</v>
      </c>
      <c r="D34" s="633">
        <f ca="1">IF($N$27=1,D22,Spez!W24)</f>
        <v>48.375</v>
      </c>
      <c r="E34" s="633">
        <f ca="1">IF($N$27=1,E22,Spez!X24)</f>
        <v>54</v>
      </c>
      <c r="F34" s="633">
        <f ca="1">IF($N$27=1,F22,Spez!Y24)</f>
        <v>58.5</v>
      </c>
      <c r="G34" s="633">
        <f ca="1">IF($N$27=1,G22,Spez!Z24)</f>
        <v>71.614285714285714</v>
      </c>
      <c r="H34" s="633">
        <f ca="1">IF($N$27=1,H22,Spez!AA24)</f>
        <v>78.900000000000006</v>
      </c>
      <c r="I34" s="633">
        <f ca="1">IF($N$27=1,I22,Spez!AB24)</f>
        <v>78.900000000000006</v>
      </c>
      <c r="J34" s="634">
        <f ca="1">IF($N$27=1,J22,Spez!AC24)</f>
        <v>78.900000000000006</v>
      </c>
      <c r="L34" t="s">
        <v>1382</v>
      </c>
      <c r="M34" s="552" t="s">
        <v>1379</v>
      </c>
      <c r="N34" s="579">
        <f ca="1">(I34-H34)/($I$30-$H$30)</f>
        <v>0</v>
      </c>
      <c r="O34" t="s">
        <v>1383</v>
      </c>
      <c r="P34" t="s">
        <v>1384</v>
      </c>
      <c r="Q34" s="579">
        <f ca="1">(H34-F34)/($H$30-$F$30)</f>
        <v>1.4571428571428575</v>
      </c>
      <c r="S34" s="595" t="s">
        <v>93</v>
      </c>
    </row>
    <row r="35" spans="2:86" ht="13" x14ac:dyDescent="0.3">
      <c r="B35" s="607"/>
      <c r="C35" s="568" t="s">
        <v>774</v>
      </c>
      <c r="D35" s="635">
        <f ca="1">IF($N$27=1,D23,Spez!W25)</f>
        <v>1.8375000000000001</v>
      </c>
      <c r="E35" s="635">
        <f ca="1">IF($N$27=1,E23,Spez!X25)</f>
        <v>2.1</v>
      </c>
      <c r="F35" s="635">
        <f ca="1">IF($N$27=1,F23,Spez!Y25)</f>
        <v>2.2400000000000002</v>
      </c>
      <c r="G35" s="635">
        <f ca="1">IF($N$27=1,G23,Spez!Z25)</f>
        <v>2.9085714285714284</v>
      </c>
      <c r="H35" s="635">
        <f ca="1">IF($N$27=1,H23,Spez!AA25)</f>
        <v>3.28</v>
      </c>
      <c r="I35" s="635">
        <f ca="1">IF($N$27=1,I23,Spez!AB25)</f>
        <v>3.28</v>
      </c>
      <c r="J35" s="636">
        <f ca="1">IF($N$27=1,J23,Spez!AC25)</f>
        <v>3.28</v>
      </c>
      <c r="M35" t="s">
        <v>774</v>
      </c>
      <c r="N35" s="579">
        <f ca="1">(I35-H35)/($I$30-$H$30)</f>
        <v>0</v>
      </c>
      <c r="P35" t="s">
        <v>774</v>
      </c>
      <c r="Q35" s="579">
        <f ca="1">(H35-F35)/($H$30-$F$30)</f>
        <v>7.428571428571426E-2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0.44796586926710352</v>
      </c>
      <c r="E36" s="638">
        <f ca="1">IF($N$27=1,E24,Spez!X26)</f>
        <v>0.44796586926710352</v>
      </c>
      <c r="F36" s="638">
        <f ca="1">IF($N$27=1,F24,Spez!Y26)</f>
        <v>0.42322108791711116</v>
      </c>
      <c r="G36" s="638">
        <f ca="1">IF($N$27=1,G24,Spez!Z26)</f>
        <v>0.46976774558673084</v>
      </c>
      <c r="H36" s="638">
        <f ca="1">IF($N$27=1,H24,Spez!AA26)</f>
        <v>0.4797805881456651</v>
      </c>
      <c r="I36" s="638">
        <f ca="1">IF($N$27=1,I24,Spez!AB26)</f>
        <v>0.34984001218954747</v>
      </c>
      <c r="J36" s="639">
        <f ca="1">IF($N$27=1,J24,Spez!AC26)</f>
        <v>-4.997714459850678E-2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5" x14ac:dyDescent="0.4">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ht="13" x14ac:dyDescent="0.3">
      <c r="S41" s="521" t="s">
        <v>100</v>
      </c>
    </row>
    <row r="42" spans="2:86" x14ac:dyDescent="0.25">
      <c r="S42" s="661" t="s">
        <v>752</v>
      </c>
    </row>
    <row r="43" spans="2:86" x14ac:dyDescent="0.25">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32.979765967820619</v>
      </c>
      <c r="AM43" s="667">
        <f t="shared" ca="1" si="57"/>
        <v>33.029687415352981</v>
      </c>
      <c r="AN43" s="667">
        <f t="shared" ca="1" si="57"/>
        <v>33.079608862885351</v>
      </c>
      <c r="AO43" s="667">
        <f t="shared" ca="1" si="57"/>
        <v>33.129530310417721</v>
      </c>
      <c r="AP43" s="667">
        <f t="shared" ca="1" si="57"/>
        <v>33.17945175795009</v>
      </c>
      <c r="AQ43" s="667">
        <f t="shared" ca="1" si="57"/>
        <v>33.229373205482453</v>
      </c>
      <c r="AR43" s="667">
        <f t="shared" ca="1" si="57"/>
        <v>33.279294653014823</v>
      </c>
      <c r="AS43" s="667">
        <f t="shared" ca="1" si="57"/>
        <v>33.329216100547185</v>
      </c>
      <c r="AT43" s="667">
        <f t="shared" ca="1" si="57"/>
        <v>33.379137548079555</v>
      </c>
      <c r="AU43" s="667">
        <f t="shared" ca="1" si="57"/>
        <v>33.429058995611925</v>
      </c>
      <c r="AV43" s="667">
        <f t="shared" ca="1" si="57"/>
        <v>33.532374451487108</v>
      </c>
      <c r="AW43" s="667">
        <f t="shared" ca="1" si="57"/>
        <v>33.635689907362284</v>
      </c>
      <c r="AX43" s="667">
        <f t="shared" ca="1" si="57"/>
        <v>33.739005363237467</v>
      </c>
      <c r="AY43" s="667">
        <f t="shared" ca="1" si="57"/>
        <v>33.842320819112651</v>
      </c>
      <c r="AZ43" s="667">
        <f t="shared" ca="1" si="57"/>
        <v>33.945636274987834</v>
      </c>
      <c r="BA43" s="667">
        <f t="shared" ca="1" si="57"/>
        <v>33.874207703559257</v>
      </c>
      <c r="BB43" s="667">
        <f t="shared" ca="1" si="57"/>
        <v>33.802779132130681</v>
      </c>
      <c r="BC43" s="667">
        <f t="shared" ca="1" si="57"/>
        <v>33.731350560702111</v>
      </c>
      <c r="BD43" s="667">
        <f t="shared" ca="1" si="57"/>
        <v>33.659921989273542</v>
      </c>
      <c r="BE43" s="667">
        <f t="shared" ca="1" si="57"/>
        <v>33.588493417844965</v>
      </c>
      <c r="BF43" s="667">
        <f t="shared" ca="1" si="57"/>
        <v>33.517064846416389</v>
      </c>
      <c r="BG43" s="667">
        <f t="shared" ca="1" si="57"/>
        <v>33.44563627498782</v>
      </c>
      <c r="BH43" s="667">
        <f t="shared" ca="1" si="57"/>
        <v>33.37420770355925</v>
      </c>
      <c r="BI43" s="667">
        <f t="shared" ca="1" si="57"/>
        <v>33.302779132130674</v>
      </c>
      <c r="BJ43" s="667">
        <f t="shared" ca="1" si="57"/>
        <v>33.231350560702097</v>
      </c>
      <c r="BK43" s="667">
        <f t="shared" ca="1" si="57"/>
        <v>33.159921989273528</v>
      </c>
      <c r="BL43" s="667">
        <f t="shared" ca="1" si="57"/>
        <v>33.088493417844958</v>
      </c>
      <c r="BM43" s="667">
        <f t="shared" ca="1" si="57"/>
        <v>33.017064846416382</v>
      </c>
      <c r="BN43" s="667">
        <f t="shared" ca="1" si="57"/>
        <v>33.017064846416382</v>
      </c>
      <c r="BO43" s="667">
        <f t="shared" ca="1" si="57"/>
        <v>33.017064846416382</v>
      </c>
      <c r="BP43" s="667">
        <f t="shared" ca="1" si="57"/>
        <v>33.017064846416382</v>
      </c>
      <c r="BQ43" s="667">
        <f t="shared" ca="1" si="57"/>
        <v>33.017064846416382</v>
      </c>
      <c r="BR43" s="667">
        <f t="shared" ca="1" si="57"/>
        <v>33.017064846416382</v>
      </c>
      <c r="BS43" s="667">
        <f t="shared" ca="1" si="57"/>
        <v>33.017064846416382</v>
      </c>
      <c r="BT43" s="667">
        <f t="shared" ca="1" si="57"/>
        <v>33.017064846416382</v>
      </c>
      <c r="BU43" s="667">
        <f t="shared" ca="1" si="57"/>
        <v>33.017064846416382</v>
      </c>
      <c r="BV43" s="667">
        <f t="shared" ca="1" si="57"/>
        <v>33.017064846416382</v>
      </c>
      <c r="BW43" s="667">
        <f t="shared" ca="1" si="57"/>
        <v>33.017064846416382</v>
      </c>
      <c r="BX43" s="667">
        <f t="shared" ca="1" si="57"/>
        <v>33.017064846416382</v>
      </c>
      <c r="BY43" s="667">
        <f t="shared" ca="1" si="57"/>
        <v>33.017064846416382</v>
      </c>
      <c r="BZ43" s="667">
        <f t="shared" ca="1" si="57"/>
        <v>33.017064846416382</v>
      </c>
      <c r="CA43" s="667">
        <f t="shared" ca="1" si="57"/>
        <v>33.017064846416382</v>
      </c>
      <c r="CB43" s="667">
        <f t="shared" ca="1" si="57"/>
        <v>33.017064846416382</v>
      </c>
      <c r="CC43" s="667">
        <f t="shared" ca="1" si="57"/>
        <v>33.017064846416382</v>
      </c>
      <c r="CD43" s="667">
        <f t="shared" ca="1" si="57"/>
        <v>33.017064846416382</v>
      </c>
      <c r="CE43" s="667">
        <f t="shared" ca="1" si="57"/>
        <v>33.017064846416382</v>
      </c>
      <c r="CF43" s="667">
        <f t="shared" ca="1" si="57"/>
        <v>33.017064846416382</v>
      </c>
      <c r="CG43" s="667">
        <f ca="1">CG77</f>
        <v>33.017064846416382</v>
      </c>
    </row>
    <row r="44" spans="2:86" x14ac:dyDescent="0.25">
      <c r="S44" t="s">
        <v>2138</v>
      </c>
      <c r="T44" s="584">
        <f t="shared" ref="T44:AY44" ca="1" si="58">T9*T24+T10*T25+T11*T26+T12*T27</f>
        <v>45.530357142857149</v>
      </c>
      <c r="U44" s="584">
        <f t="shared" ca="1" si="58"/>
        <v>46.066071428571433</v>
      </c>
      <c r="V44" s="584">
        <f t="shared" ca="1" si="58"/>
        <v>46.601785714285718</v>
      </c>
      <c r="W44" s="584">
        <f t="shared" ca="1" si="58"/>
        <v>47.137499999999996</v>
      </c>
      <c r="X44" s="584">
        <f t="shared" ca="1" si="58"/>
        <v>47.673214285714295</v>
      </c>
      <c r="Y44" s="584">
        <f t="shared" ca="1" si="58"/>
        <v>48.208928571428579</v>
      </c>
      <c r="Z44" s="584">
        <f t="shared" ca="1" si="58"/>
        <v>48.744642857142857</v>
      </c>
      <c r="AA44" s="584">
        <f t="shared" ca="1" si="58"/>
        <v>49.280357142857149</v>
      </c>
      <c r="AB44" s="584">
        <f t="shared" ca="1" si="58"/>
        <v>49.816071428571433</v>
      </c>
      <c r="AC44" s="584">
        <f t="shared" ca="1" si="58"/>
        <v>50.351785714285711</v>
      </c>
      <c r="AD44" s="584">
        <f t="shared" ca="1" si="58"/>
        <v>50.887499999999996</v>
      </c>
      <c r="AE44" s="584">
        <f t="shared" ca="1" si="58"/>
        <v>51.42321428571428</v>
      </c>
      <c r="AF44" s="584">
        <f t="shared" ca="1" si="58"/>
        <v>51.958928571428565</v>
      </c>
      <c r="AG44" s="584">
        <f t="shared" ca="1" si="58"/>
        <v>52.494642857142857</v>
      </c>
      <c r="AH44" s="584">
        <f t="shared" ca="1" si="58"/>
        <v>53.030357142857142</v>
      </c>
      <c r="AI44" s="584">
        <f t="shared" ca="1" si="58"/>
        <v>53.566071428571426</v>
      </c>
      <c r="AJ44" s="584">
        <f t="shared" ca="1" si="58"/>
        <v>54.101785714285711</v>
      </c>
      <c r="AK44" s="584">
        <f t="shared" ca="1" si="58"/>
        <v>54.63750000000001</v>
      </c>
      <c r="AL44" s="584">
        <f t="shared" ca="1" si="58"/>
        <v>55.196964895173096</v>
      </c>
      <c r="AM44" s="584">
        <f t="shared" ca="1" si="58"/>
        <v>56.525589272493221</v>
      </c>
      <c r="AN44" s="584">
        <f t="shared" ca="1" si="58"/>
        <v>57.854831724878053</v>
      </c>
      <c r="AO44" s="584">
        <f t="shared" ca="1" si="58"/>
        <v>59.184692252327551</v>
      </c>
      <c r="AP44" s="584">
        <f t="shared" ca="1" si="58"/>
        <v>60.515170854841756</v>
      </c>
      <c r="AQ44" s="584">
        <f t="shared" ca="1" si="58"/>
        <v>61.84626753242064</v>
      </c>
      <c r="AR44" s="584">
        <f t="shared" ca="1" si="58"/>
        <v>63.177982285064203</v>
      </c>
      <c r="AS44" s="584">
        <f t="shared" ca="1" si="58"/>
        <v>64.510315112772446</v>
      </c>
      <c r="AT44" s="584">
        <f t="shared" ca="1" si="58"/>
        <v>65.843266015545396</v>
      </c>
      <c r="AU44" s="584">
        <f t="shared" ca="1" si="58"/>
        <v>67.176834993383025</v>
      </c>
      <c r="AV44" s="584">
        <f t="shared" ca="1" si="58"/>
        <v>69.152053507000076</v>
      </c>
      <c r="AW44" s="584">
        <f t="shared" ca="1" si="58"/>
        <v>71.122489990945198</v>
      </c>
      <c r="AX44" s="584">
        <f t="shared" ca="1" si="58"/>
        <v>73.088144445218362</v>
      </c>
      <c r="AY44" s="584">
        <f t="shared" ca="1" si="58"/>
        <v>75.049016869819596</v>
      </c>
      <c r="AZ44" s="584">
        <f t="shared" ref="AZ44:CG44" ca="1" si="59">AZ9*AZ24+AZ10*AZ25+AZ11*AZ26+AZ12*AZ27</f>
        <v>77.005107264748887</v>
      </c>
      <c r="BA44" s="584">
        <f t="shared" ca="1" si="59"/>
        <v>76.998678693320315</v>
      </c>
      <c r="BB44" s="584">
        <f t="shared" ca="1" si="59"/>
        <v>76.992250121891757</v>
      </c>
      <c r="BC44" s="584">
        <f t="shared" ca="1" si="59"/>
        <v>76.985821550463186</v>
      </c>
      <c r="BD44" s="584">
        <f t="shared" ca="1" si="59"/>
        <v>76.979392979034614</v>
      </c>
      <c r="BE44" s="584">
        <f t="shared" ca="1" si="59"/>
        <v>76.972964407606057</v>
      </c>
      <c r="BF44" s="584">
        <f t="shared" ca="1" si="59"/>
        <v>76.966535836177471</v>
      </c>
      <c r="BG44" s="584">
        <f t="shared" ca="1" si="59"/>
        <v>76.960107264748885</v>
      </c>
      <c r="BH44" s="584">
        <f t="shared" ca="1" si="59"/>
        <v>76.953678693320327</v>
      </c>
      <c r="BI44" s="584">
        <f t="shared" ca="1" si="59"/>
        <v>76.947250121891756</v>
      </c>
      <c r="BJ44" s="584">
        <f t="shared" ca="1" si="59"/>
        <v>76.940821550463184</v>
      </c>
      <c r="BK44" s="584">
        <f t="shared" ca="1" si="59"/>
        <v>76.934392979034612</v>
      </c>
      <c r="BL44" s="584">
        <f t="shared" ca="1" si="59"/>
        <v>76.927964407606041</v>
      </c>
      <c r="BM44" s="584">
        <f t="shared" ca="1" si="59"/>
        <v>76.921535836177469</v>
      </c>
      <c r="BN44" s="584">
        <f t="shared" ca="1" si="59"/>
        <v>76.921535836177469</v>
      </c>
      <c r="BO44" s="584">
        <f t="shared" ca="1" si="59"/>
        <v>76.921535836177469</v>
      </c>
      <c r="BP44" s="584">
        <f t="shared" ca="1" si="59"/>
        <v>76.921535836177469</v>
      </c>
      <c r="BQ44" s="584">
        <f t="shared" ca="1" si="59"/>
        <v>76.921535836177469</v>
      </c>
      <c r="BR44" s="584">
        <f t="shared" ca="1" si="59"/>
        <v>76.921535836177469</v>
      </c>
      <c r="BS44" s="584">
        <f t="shared" ca="1" si="59"/>
        <v>76.921535836177469</v>
      </c>
      <c r="BT44" s="584">
        <f t="shared" ca="1" si="59"/>
        <v>76.921535836177469</v>
      </c>
      <c r="BU44" s="584">
        <f t="shared" ca="1" si="59"/>
        <v>76.921535836177469</v>
      </c>
      <c r="BV44" s="584">
        <f t="shared" ca="1" si="59"/>
        <v>76.921535836177469</v>
      </c>
      <c r="BW44" s="584">
        <f t="shared" ca="1" si="59"/>
        <v>76.921535836177469</v>
      </c>
      <c r="BX44" s="584">
        <f t="shared" ca="1" si="59"/>
        <v>76.921535836177469</v>
      </c>
      <c r="BY44" s="584">
        <f t="shared" ca="1" si="59"/>
        <v>76.921535836177469</v>
      </c>
      <c r="BZ44" s="584">
        <f t="shared" ca="1" si="59"/>
        <v>76.921535836177469</v>
      </c>
      <c r="CA44" s="584">
        <f t="shared" ca="1" si="59"/>
        <v>76.921535836177469</v>
      </c>
      <c r="CB44" s="584">
        <f t="shared" ca="1" si="59"/>
        <v>76.921535836177469</v>
      </c>
      <c r="CC44" s="584">
        <f t="shared" ca="1" si="59"/>
        <v>76.921535836177469</v>
      </c>
      <c r="CD44" s="584">
        <f t="shared" ca="1" si="59"/>
        <v>76.921535836177469</v>
      </c>
      <c r="CE44" s="584">
        <f t="shared" ca="1" si="59"/>
        <v>76.921535836177469</v>
      </c>
      <c r="CF44" s="584">
        <f t="shared" ca="1" si="59"/>
        <v>76.921535836177469</v>
      </c>
      <c r="CG44" s="584">
        <f t="shared" ca="1" si="59"/>
        <v>76.921535836177469</v>
      </c>
    </row>
    <row r="45" spans="2:86" x14ac:dyDescent="0.25">
      <c r="S45" s="641" t="s">
        <v>88</v>
      </c>
      <c r="T45">
        <f t="shared" ref="T45:AY45" ca="1" si="60">T19+((T20-T19)/(T7-T5))*(T43-T5)</f>
        <v>0.42322373030194649</v>
      </c>
      <c r="U45">
        <f t="shared" ca="1" si="60"/>
        <v>0.42423298491621214</v>
      </c>
      <c r="V45">
        <f t="shared" ca="1" si="60"/>
        <v>0.42497484956345516</v>
      </c>
      <c r="W45">
        <f t="shared" ca="1" si="60"/>
        <v>0.42544607619458574</v>
      </c>
      <c r="X45">
        <f t="shared" ca="1" si="60"/>
        <v>0.4256434167605142</v>
      </c>
      <c r="Y45">
        <f t="shared" ca="1" si="60"/>
        <v>0.42556362321215047</v>
      </c>
      <c r="Z45">
        <f t="shared" ca="1" si="60"/>
        <v>0.42520344750040479</v>
      </c>
      <c r="AA45">
        <f t="shared" ca="1" si="60"/>
        <v>0.42455964157618764</v>
      </c>
      <c r="AB45">
        <f t="shared" ca="1" si="60"/>
        <v>0.42362895739040884</v>
      </c>
      <c r="AC45">
        <f t="shared" ca="1" si="60"/>
        <v>0.4224081468939786</v>
      </c>
      <c r="AD45">
        <f t="shared" ca="1" si="60"/>
        <v>0.42089396203780738</v>
      </c>
      <c r="AE45">
        <f t="shared" ca="1" si="60"/>
        <v>0.41487000741623115</v>
      </c>
      <c r="AF45">
        <f t="shared" ca="1" si="60"/>
        <v>0.40867967923556647</v>
      </c>
      <c r="AG45">
        <f t="shared" ca="1" si="60"/>
        <v>0.40232279207149496</v>
      </c>
      <c r="AH45">
        <f t="shared" ca="1" si="60"/>
        <v>0.39579916049969815</v>
      </c>
      <c r="AI45">
        <f t="shared" ca="1" si="60"/>
        <v>0.3891085990958576</v>
      </c>
      <c r="AJ45">
        <f t="shared" ca="1" si="60"/>
        <v>0.38225092243565495</v>
      </c>
      <c r="AK45">
        <f t="shared" ca="1" si="60"/>
        <v>0.37522594509477158</v>
      </c>
      <c r="AL45">
        <f t="shared" ca="1" si="60"/>
        <v>0.36842747735405706</v>
      </c>
      <c r="AM45">
        <f t="shared" ca="1" si="60"/>
        <v>0.38830238209285717</v>
      </c>
      <c r="AN45">
        <f t="shared" ca="1" si="60"/>
        <v>0.40669260470688434</v>
      </c>
      <c r="AO45">
        <f t="shared" ca="1" si="60"/>
        <v>0.4236047991021214</v>
      </c>
      <c r="AP45">
        <f t="shared" ca="1" si="60"/>
        <v>0.43904561918455109</v>
      </c>
      <c r="AQ45">
        <f t="shared" ca="1" si="60"/>
        <v>0.45302171886015624</v>
      </c>
      <c r="AR45">
        <f t="shared" ca="1" si="60"/>
        <v>0.46553975203491971</v>
      </c>
      <c r="AS45">
        <f t="shared" ca="1" si="60"/>
        <v>0.47660637261482425</v>
      </c>
      <c r="AT45">
        <f t="shared" ca="1" si="60"/>
        <v>0.48622823450585256</v>
      </c>
      <c r="AU45">
        <f t="shared" ca="1" si="60"/>
        <v>0.49441199161398769</v>
      </c>
      <c r="AV45">
        <f t="shared" ca="1" si="60"/>
        <v>0.49031858554922564</v>
      </c>
      <c r="AW45">
        <f t="shared" ca="1" si="60"/>
        <v>0.48555967951073364</v>
      </c>
      <c r="AX45">
        <f t="shared" ca="1" si="60"/>
        <v>0.48013932114077285</v>
      </c>
      <c r="AY45">
        <f t="shared" ca="1" si="60"/>
        <v>0.47406155808160522</v>
      </c>
      <c r="AZ45">
        <f t="shared" ref="AZ45:CG45" ca="1" si="61">AZ19+((AZ20-AZ19)/(AZ7-AZ5))*(AZ43-AZ5)</f>
        <v>0.46733043797549173</v>
      </c>
      <c r="BA45">
        <f t="shared" ca="1" si="61"/>
        <v>0.45019745070023626</v>
      </c>
      <c r="BB45">
        <f t="shared" ca="1" si="61"/>
        <v>0.43301648334620685</v>
      </c>
      <c r="BC45">
        <f t="shared" ca="1" si="61"/>
        <v>0.41578753591340323</v>
      </c>
      <c r="BD45">
        <f t="shared" ca="1" si="61"/>
        <v>0.39851060840182556</v>
      </c>
      <c r="BE45">
        <f t="shared" ca="1" si="61"/>
        <v>0.38118570081147368</v>
      </c>
      <c r="BF45">
        <f t="shared" ca="1" si="61"/>
        <v>0.36381281314234776</v>
      </c>
      <c r="BG45">
        <f t="shared" ca="1" si="61"/>
        <v>0.34639194539444773</v>
      </c>
      <c r="BH45">
        <f t="shared" ca="1" si="61"/>
        <v>0.32892309756777355</v>
      </c>
      <c r="BI45">
        <f t="shared" ca="1" si="61"/>
        <v>0.31140626966232532</v>
      </c>
      <c r="BJ45">
        <f t="shared" ca="1" si="61"/>
        <v>0.29384146167810288</v>
      </c>
      <c r="BK45">
        <f t="shared" ca="1" si="61"/>
        <v>0.27622867361510633</v>
      </c>
      <c r="BL45">
        <f t="shared" ca="1" si="61"/>
        <v>0.25856790547333575</v>
      </c>
      <c r="BM45">
        <f t="shared" ca="1" si="61"/>
        <v>0.24085915725279095</v>
      </c>
      <c r="BN45">
        <f t="shared" ca="1" si="61"/>
        <v>0.24085915725279095</v>
      </c>
      <c r="BO45">
        <f t="shared" ca="1" si="61"/>
        <v>0.24085915725279095</v>
      </c>
      <c r="BP45">
        <f t="shared" ca="1" si="61"/>
        <v>0.24085915725279095</v>
      </c>
      <c r="BQ45">
        <f t="shared" ca="1" si="61"/>
        <v>0.24085915725279095</v>
      </c>
      <c r="BR45">
        <f t="shared" ca="1" si="61"/>
        <v>0.24085915725279095</v>
      </c>
      <c r="BS45">
        <f t="shared" ca="1" si="61"/>
        <v>0.24085915725279095</v>
      </c>
      <c r="BT45">
        <f t="shared" ca="1" si="61"/>
        <v>0.24085915725279095</v>
      </c>
      <c r="BU45">
        <f t="shared" ca="1" si="61"/>
        <v>0.24085915725279095</v>
      </c>
      <c r="BV45">
        <f t="shared" ca="1" si="61"/>
        <v>0.24085915725279095</v>
      </c>
      <c r="BW45">
        <f t="shared" ca="1" si="61"/>
        <v>0.24085915725279095</v>
      </c>
      <c r="BX45">
        <f t="shared" ca="1" si="61"/>
        <v>0.24085915725279095</v>
      </c>
      <c r="BY45">
        <f t="shared" ca="1" si="61"/>
        <v>0.24085915725279095</v>
      </c>
      <c r="BZ45">
        <f t="shared" ca="1" si="61"/>
        <v>0.24085915725279095</v>
      </c>
      <c r="CA45">
        <f t="shared" ca="1" si="61"/>
        <v>0.24085915725279095</v>
      </c>
      <c r="CB45">
        <f t="shared" ca="1" si="61"/>
        <v>0.24085915725279095</v>
      </c>
      <c r="CC45">
        <f t="shared" ca="1" si="61"/>
        <v>0.24085915725279095</v>
      </c>
      <c r="CD45">
        <f t="shared" ca="1" si="61"/>
        <v>0.24085915725279095</v>
      </c>
      <c r="CE45">
        <f t="shared" ca="1" si="61"/>
        <v>0.24085915725279095</v>
      </c>
      <c r="CF45">
        <f t="shared" ca="1" si="61"/>
        <v>0.24085915725279095</v>
      </c>
      <c r="CG45" s="383">
        <f t="shared" ca="1" si="61"/>
        <v>0.24085915725279095</v>
      </c>
    </row>
    <row r="46" spans="2:86" x14ac:dyDescent="0.25">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7.6571175082470946</v>
      </c>
      <c r="AM46">
        <f t="shared" ca="1" si="62"/>
        <v>7.8447896381284385</v>
      </c>
      <c r="AN46">
        <f t="shared" ca="1" si="62"/>
        <v>8.041826531505027</v>
      </c>
      <c r="AO46">
        <f t="shared" ca="1" si="62"/>
        <v>8.2489470712340918</v>
      </c>
      <c r="AP46">
        <f t="shared" ca="1" si="62"/>
        <v>8.4669456521169391</v>
      </c>
      <c r="AQ46">
        <f t="shared" ca="1" si="62"/>
        <v>8.6967023630668265</v>
      </c>
      <c r="AR46">
        <f t="shared" ca="1" si="62"/>
        <v>8.9391948625192814</v>
      </c>
      <c r="AS46">
        <f t="shared" ca="1" si="62"/>
        <v>9.1955122849563651</v>
      </c>
      <c r="AT46">
        <f t="shared" ca="1" si="62"/>
        <v>9.4668715957278522</v>
      </c>
      <c r="AU46">
        <f t="shared" ca="1" si="62"/>
        <v>9.7546369122415015</v>
      </c>
      <c r="AV46">
        <f t="shared" ca="1" si="62"/>
        <v>10.044498011079181</v>
      </c>
      <c r="AW46">
        <f t="shared" ca="1" si="62"/>
        <v>10.35189971505096</v>
      </c>
      <c r="AX46">
        <f t="shared" ca="1" si="62"/>
        <v>10.67848387529116</v>
      </c>
      <c r="AY46">
        <f t="shared" ca="1" si="62"/>
        <v>11.026103851528591</v>
      </c>
      <c r="AZ46">
        <f t="shared" ca="1" si="62"/>
        <v>11.396859704517274</v>
      </c>
      <c r="BA46">
        <f t="shared" ca="1" si="62"/>
        <v>11.86603320268334</v>
      </c>
      <c r="BB46">
        <f t="shared" ca="1" si="62"/>
        <v>12.375741343214626</v>
      </c>
      <c r="BC46">
        <f t="shared" ca="1" si="62"/>
        <v>12.931474328683246</v>
      </c>
      <c r="BD46">
        <f t="shared" ca="1" si="62"/>
        <v>13.53976073415024</v>
      </c>
      <c r="BE46">
        <f t="shared" ca="1" si="62"/>
        <v>14.208425177288939</v>
      </c>
      <c r="BF46">
        <f t="shared" ca="1" si="62"/>
        <v>14.946926723779416</v>
      </c>
      <c r="BG46">
        <f t="shared" ca="1" si="62"/>
        <v>15.766809166812919</v>
      </c>
      <c r="BH46">
        <f t="shared" ca="1" si="62"/>
        <v>16.6823088455772</v>
      </c>
      <c r="BI46">
        <f t="shared" ca="1" si="62"/>
        <v>17.711188288999093</v>
      </c>
      <c r="BJ46">
        <f t="shared" ca="1" si="62"/>
        <v>18.875900031540528</v>
      </c>
      <c r="BK46">
        <f t="shared" ca="1" si="62"/>
        <v>20.205243945582602</v>
      </c>
      <c r="BL46">
        <f t="shared" ca="1" si="62"/>
        <v>21.73678081362149</v>
      </c>
      <c r="BM46">
        <f t="shared" ca="1" si="62"/>
        <v>23.520437860513894</v>
      </c>
      <c r="BN46">
        <f t="shared" ca="1" si="62"/>
        <v>23.520437860513894</v>
      </c>
      <c r="BO46">
        <f t="shared" ca="1" si="62"/>
        <v>23.520437860513894</v>
      </c>
      <c r="BP46">
        <f t="shared" ca="1" si="62"/>
        <v>23.520437860513894</v>
      </c>
      <c r="BQ46">
        <f t="shared" ca="1" si="62"/>
        <v>23.520437860513894</v>
      </c>
      <c r="BR46">
        <f t="shared" ca="1" si="62"/>
        <v>23.520437860513894</v>
      </c>
      <c r="BS46">
        <f t="shared" ca="1" si="62"/>
        <v>23.520437860513894</v>
      </c>
      <c r="BT46">
        <f t="shared" ca="1" si="62"/>
        <v>23.520437860513894</v>
      </c>
      <c r="BU46">
        <f t="shared" ca="1" si="62"/>
        <v>23.520437860513894</v>
      </c>
      <c r="BV46">
        <f t="shared" ca="1" si="62"/>
        <v>23.520437860513894</v>
      </c>
      <c r="BW46">
        <f t="shared" ca="1" si="62"/>
        <v>23.520437860513894</v>
      </c>
      <c r="BX46">
        <f t="shared" ca="1" si="62"/>
        <v>23.520437860513894</v>
      </c>
      <c r="BY46">
        <f t="shared" ca="1" si="62"/>
        <v>23.520437860513894</v>
      </c>
      <c r="BZ46">
        <f t="shared" ca="1" si="62"/>
        <v>23.520437860513894</v>
      </c>
      <c r="CA46">
        <f t="shared" ca="1" si="62"/>
        <v>23.520437860513894</v>
      </c>
      <c r="CB46">
        <f t="shared" ca="1" si="62"/>
        <v>23.520437860513894</v>
      </c>
      <c r="CC46">
        <f t="shared" ca="1" si="62"/>
        <v>23.520437860513894</v>
      </c>
      <c r="CD46">
        <f t="shared" ca="1" si="62"/>
        <v>23.520437860513894</v>
      </c>
      <c r="CE46">
        <f t="shared" ca="1" si="62"/>
        <v>23.520437860513894</v>
      </c>
      <c r="CF46">
        <f t="shared" ca="1" si="62"/>
        <v>23.520437860513894</v>
      </c>
      <c r="CG46">
        <f t="shared" ca="1" si="62"/>
        <v>23.520437860513894</v>
      </c>
    </row>
    <row r="47" spans="2:86" x14ac:dyDescent="0.25">
      <c r="S47" s="643" t="s">
        <v>1387</v>
      </c>
      <c r="T47" s="645">
        <f t="shared" ref="T47:AY47" ca="1" si="63">T46*T45</f>
        <v>2.1439043171269803</v>
      </c>
      <c r="U47" s="645">
        <f t="shared" ca="1" si="63"/>
        <v>2.1900648162840386</v>
      </c>
      <c r="V47" s="645">
        <f t="shared" ca="1" si="63"/>
        <v>2.2366661711169247</v>
      </c>
      <c r="W47" s="645">
        <f t="shared" ca="1" si="63"/>
        <v>2.2837205463905881</v>
      </c>
      <c r="X47" s="645">
        <f t="shared" ca="1" si="63"/>
        <v>2.3312411662929051</v>
      </c>
      <c r="Y47" s="645">
        <f t="shared" ca="1" si="63"/>
        <v>2.3792424276502095</v>
      </c>
      <c r="Z47" s="645">
        <f t="shared" ca="1" si="63"/>
        <v>2.4277400279784849</v>
      </c>
      <c r="AA47" s="645">
        <f t="shared" ca="1" si="63"/>
        <v>2.4767511106889066</v>
      </c>
      <c r="AB47" s="645">
        <f t="shared" ca="1" si="63"/>
        <v>2.5262944301900552</v>
      </c>
      <c r="AC47" s="645">
        <f t="shared" ca="1" si="63"/>
        <v>2.5763905401418707</v>
      </c>
      <c r="AD47" s="645">
        <f t="shared" ca="1" si="63"/>
        <v>2.6270620087395318</v>
      </c>
      <c r="AE47" s="645">
        <f t="shared" ca="1" si="63"/>
        <v>2.6514077101009677</v>
      </c>
      <c r="AF47" s="645">
        <f t="shared" ca="1" si="63"/>
        <v>2.6759336925544641</v>
      </c>
      <c r="AG47" s="645">
        <f t="shared" ca="1" si="63"/>
        <v>2.7006546047161706</v>
      </c>
      <c r="AH47" s="645">
        <f t="shared" ca="1" si="63"/>
        <v>2.7255866487915057</v>
      </c>
      <c r="AI47" s="645">
        <f t="shared" ca="1" si="63"/>
        <v>2.750747791730205</v>
      </c>
      <c r="AJ47" s="645">
        <f t="shared" ca="1" si="63"/>
        <v>2.776158011782472</v>
      </c>
      <c r="AK47" s="645">
        <f t="shared" ca="1" si="63"/>
        <v>2.8018395875796176</v>
      </c>
      <c r="AL47" s="645">
        <f t="shared" ca="1" si="63"/>
        <v>2.8210924873670602</v>
      </c>
      <c r="AM47" s="645">
        <f t="shared" ca="1" si="63"/>
        <v>3.0461505035026355</v>
      </c>
      <c r="AN47" s="645">
        <f t="shared" ca="1" si="63"/>
        <v>3.2705513786987086</v>
      </c>
      <c r="AO47" s="645">
        <f t="shared" ca="1" si="63"/>
        <v>3.4942935669141502</v>
      </c>
      <c r="AP47" s="645">
        <f t="shared" ca="1" si="63"/>
        <v>3.7173753964356244</v>
      </c>
      <c r="AQ47" s="645">
        <f t="shared" ca="1" si="63"/>
        <v>3.9397950529317165</v>
      </c>
      <c r="AR47" s="645">
        <f t="shared" ca="1" si="63"/>
        <v>4.1615505596890543</v>
      </c>
      <c r="AS47" s="645">
        <f t="shared" ca="1" si="63"/>
        <v>4.3826397544681068</v>
      </c>
      <c r="AT47" s="645">
        <f t="shared" ca="1" si="63"/>
        <v>4.6030602622843571</v>
      </c>
      <c r="AU47" s="645">
        <f t="shared" ca="1" si="63"/>
        <v>4.8228094632526401</v>
      </c>
      <c r="AV47" s="645">
        <f t="shared" ca="1" si="63"/>
        <v>4.9250040573443545</v>
      </c>
      <c r="AW47" s="645">
        <f t="shared" ca="1" si="63"/>
        <v>5.0264651079673994</v>
      </c>
      <c r="AX47" s="645">
        <f t="shared" ca="1" si="63"/>
        <v>5.127159998694987</v>
      </c>
      <c r="AY47" s="645">
        <f t="shared" ca="1" si="63"/>
        <v>5.2270519714252321</v>
      </c>
      <c r="AZ47" s="645">
        <f t="shared" ref="AZ47:CE47" ca="1" si="64">AZ46*AZ45</f>
        <v>5.326099437257291</v>
      </c>
      <c r="BA47" s="645">
        <f t="shared" ca="1" si="64"/>
        <v>5.3420578977723991</v>
      </c>
      <c r="BB47" s="645">
        <f t="shared" ca="1" si="64"/>
        <v>5.3588999952410594</v>
      </c>
      <c r="BC47" s="645">
        <f t="shared" ca="1" si="64"/>
        <v>5.3767458468506373</v>
      </c>
      <c r="BD47" s="645">
        <f t="shared" ca="1" si="64"/>
        <v>5.3957382877813602</v>
      </c>
      <c r="BE47" s="645">
        <f t="shared" ca="1" si="64"/>
        <v>5.4160485086322714</v>
      </c>
      <c r="BF47" s="645">
        <f t="shared" ca="1" si="64"/>
        <v>5.4378834592107248</v>
      </c>
      <c r="BG47" s="645">
        <f t="shared" ca="1" si="64"/>
        <v>5.4614956999553383</v>
      </c>
      <c r="BH47" s="645">
        <f t="shared" ca="1" si="64"/>
        <v>5.4871967000695214</v>
      </c>
      <c r="BI47" s="645">
        <f t="shared" ca="1" si="64"/>
        <v>5.5153750763642702</v>
      </c>
      <c r="BJ47" s="645">
        <f t="shared" ca="1" si="64"/>
        <v>5.5465220557576167</v>
      </c>
      <c r="BK47" s="645">
        <f t="shared" ca="1" si="64"/>
        <v>5.5812677351579403</v>
      </c>
      <c r="BL47" s="645">
        <f t="shared" ca="1" si="64"/>
        <v>5.6204338867110994</v>
      </c>
      <c r="BM47" s="645">
        <f t="shared" ca="1" si="64"/>
        <v>5.6651128413000142</v>
      </c>
      <c r="BN47" s="645">
        <f t="shared" ca="1" si="64"/>
        <v>5.6651128413000142</v>
      </c>
      <c r="BO47" s="645">
        <f t="shared" ca="1" si="64"/>
        <v>5.6651128413000142</v>
      </c>
      <c r="BP47" s="645">
        <f t="shared" ca="1" si="64"/>
        <v>5.6651128413000142</v>
      </c>
      <c r="BQ47" s="645">
        <f t="shared" ca="1" si="64"/>
        <v>5.6651128413000142</v>
      </c>
      <c r="BR47" s="645">
        <f t="shared" ca="1" si="64"/>
        <v>5.6651128413000142</v>
      </c>
      <c r="BS47" s="645">
        <f t="shared" ca="1" si="64"/>
        <v>5.6651128413000142</v>
      </c>
      <c r="BT47" s="645">
        <f t="shared" ca="1" si="64"/>
        <v>5.6651128413000142</v>
      </c>
      <c r="BU47" s="645">
        <f t="shared" ca="1" si="64"/>
        <v>5.6651128413000142</v>
      </c>
      <c r="BV47" s="645">
        <f t="shared" ca="1" si="64"/>
        <v>5.6651128413000142</v>
      </c>
      <c r="BW47" s="645">
        <f t="shared" ca="1" si="64"/>
        <v>5.6651128413000142</v>
      </c>
      <c r="BX47" s="645">
        <f t="shared" ca="1" si="64"/>
        <v>5.6651128413000142</v>
      </c>
      <c r="BY47" s="645">
        <f t="shared" ca="1" si="64"/>
        <v>5.6651128413000142</v>
      </c>
      <c r="BZ47" s="645">
        <f t="shared" ca="1" si="64"/>
        <v>5.6651128413000142</v>
      </c>
      <c r="CA47" s="645">
        <f t="shared" ca="1" si="64"/>
        <v>5.6651128413000142</v>
      </c>
      <c r="CB47" s="645">
        <f t="shared" ca="1" si="64"/>
        <v>5.6651128413000142</v>
      </c>
      <c r="CC47" s="645">
        <f t="shared" ca="1" si="64"/>
        <v>5.6651128413000142</v>
      </c>
      <c r="CD47" s="645">
        <f t="shared" ca="1" si="64"/>
        <v>5.6651128413000142</v>
      </c>
      <c r="CE47" s="645">
        <f t="shared" ca="1" si="64"/>
        <v>5.6651128413000142</v>
      </c>
      <c r="CF47" s="645">
        <f ca="1">CF46*CF45</f>
        <v>5.6651128413000142</v>
      </c>
      <c r="CG47" s="646">
        <f ca="1">CG46*CG45</f>
        <v>5.6651128413000142</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49.125</v>
      </c>
      <c r="U51" s="584">
        <f t="shared" ca="1" si="66"/>
        <v>49.6875</v>
      </c>
      <c r="V51" s="584">
        <f t="shared" ca="1" si="66"/>
        <v>50.25</v>
      </c>
      <c r="W51" s="584">
        <f t="shared" ca="1" si="66"/>
        <v>50.8125</v>
      </c>
      <c r="X51" s="584">
        <f t="shared" ca="1" si="66"/>
        <v>51.375</v>
      </c>
      <c r="Y51" s="584">
        <f t="shared" ca="1" si="66"/>
        <v>51.9375</v>
      </c>
      <c r="Z51" s="584">
        <f t="shared" ca="1" si="66"/>
        <v>52.5</v>
      </c>
      <c r="AA51" s="584">
        <f t="shared" ca="1" si="66"/>
        <v>53.0625</v>
      </c>
      <c r="AB51" s="584">
        <f t="shared" ca="1" si="66"/>
        <v>53.625</v>
      </c>
      <c r="AC51" s="584">
        <f t="shared" ca="1" si="66"/>
        <v>54.1875</v>
      </c>
      <c r="AD51" s="584">
        <f t="shared" ca="1" si="66"/>
        <v>54.75</v>
      </c>
      <c r="AE51" s="584">
        <f t="shared" ca="1" si="66"/>
        <v>55.3125</v>
      </c>
      <c r="AF51" s="584">
        <f t="shared" ca="1" si="66"/>
        <v>55.875</v>
      </c>
      <c r="AG51" s="584">
        <f t="shared" ca="1" si="66"/>
        <v>56.4375</v>
      </c>
      <c r="AH51" s="584">
        <f t="shared" ca="1" si="66"/>
        <v>57</v>
      </c>
      <c r="AI51" s="584">
        <f t="shared" ca="1" si="66"/>
        <v>57.5625</v>
      </c>
      <c r="AJ51" s="584">
        <f t="shared" ca="1" si="66"/>
        <v>58.125</v>
      </c>
      <c r="AK51" s="584">
        <f t="shared" ca="1" si="66"/>
        <v>58.6875</v>
      </c>
      <c r="AL51" s="584">
        <f t="shared" ca="1" si="66"/>
        <v>59.25</v>
      </c>
      <c r="AM51" s="584">
        <f t="shared" ca="1" si="66"/>
        <v>60.738095238095234</v>
      </c>
      <c r="AN51" s="584">
        <f t="shared" ca="1" si="66"/>
        <v>62.226190476190467</v>
      </c>
      <c r="AO51" s="584">
        <f t="shared" ca="1" si="66"/>
        <v>63.714285714285715</v>
      </c>
      <c r="AP51" s="584">
        <f t="shared" ca="1" si="66"/>
        <v>65.202380952380949</v>
      </c>
      <c r="AQ51" s="584">
        <f t="shared" ca="1" si="66"/>
        <v>66.69047619047619</v>
      </c>
      <c r="AR51" s="584">
        <f t="shared" ca="1" si="66"/>
        <v>68.178571428571431</v>
      </c>
      <c r="AS51" s="584">
        <f t="shared" ca="1" si="66"/>
        <v>69.666666666666671</v>
      </c>
      <c r="AT51" s="584">
        <f t="shared" ca="1" si="66"/>
        <v>71.154761904761898</v>
      </c>
      <c r="AU51" s="584">
        <f t="shared" ca="1" si="66"/>
        <v>72.642857142857139</v>
      </c>
      <c r="AV51" s="584">
        <f t="shared" ca="1" si="66"/>
        <v>73.984285714285718</v>
      </c>
      <c r="AW51" s="584">
        <f t="shared" ca="1" si="66"/>
        <v>75.325714285714298</v>
      </c>
      <c r="AX51" s="584">
        <f t="shared" ca="1" si="66"/>
        <v>76.667142857142863</v>
      </c>
      <c r="AY51" s="584">
        <f t="shared" ca="1" si="66"/>
        <v>78.008571428571429</v>
      </c>
      <c r="AZ51" s="584">
        <f t="shared" ref="AZ51:CG51" ca="1" si="67">AZ9*AZ29+AZ10*AZ30+AZ11*AZ31+AZ12*AZ32</f>
        <v>79.349999999999994</v>
      </c>
      <c r="BA51" s="584">
        <f t="shared" ca="1" si="67"/>
        <v>79.350000000000009</v>
      </c>
      <c r="BB51" s="584">
        <f t="shared" ca="1" si="67"/>
        <v>79.350000000000009</v>
      </c>
      <c r="BC51" s="584">
        <f t="shared" ca="1" si="67"/>
        <v>79.350000000000009</v>
      </c>
      <c r="BD51" s="584">
        <f t="shared" ca="1" si="67"/>
        <v>79.350000000000009</v>
      </c>
      <c r="BE51" s="584">
        <f t="shared" ca="1" si="67"/>
        <v>79.350000000000023</v>
      </c>
      <c r="BF51" s="584">
        <f t="shared" ca="1" si="67"/>
        <v>79.350000000000009</v>
      </c>
      <c r="BG51" s="584">
        <f t="shared" ca="1" si="67"/>
        <v>79.350000000000009</v>
      </c>
      <c r="BH51" s="584">
        <f t="shared" ca="1" si="67"/>
        <v>79.350000000000009</v>
      </c>
      <c r="BI51" s="584">
        <f t="shared" ca="1" si="67"/>
        <v>79.350000000000009</v>
      </c>
      <c r="BJ51" s="584">
        <f t="shared" ca="1" si="67"/>
        <v>79.350000000000023</v>
      </c>
      <c r="BK51" s="584">
        <f t="shared" ca="1" si="67"/>
        <v>79.349999999999994</v>
      </c>
      <c r="BL51" s="584">
        <f t="shared" ca="1" si="67"/>
        <v>79.350000000000009</v>
      </c>
      <c r="BM51" s="584">
        <f t="shared" ca="1" si="67"/>
        <v>79.349999999999994</v>
      </c>
      <c r="BN51" s="584">
        <f t="shared" ca="1" si="67"/>
        <v>79.349999999999994</v>
      </c>
      <c r="BO51" s="584">
        <f t="shared" ca="1" si="67"/>
        <v>79.349999999999994</v>
      </c>
      <c r="BP51" s="584">
        <f t="shared" ca="1" si="67"/>
        <v>79.349999999999994</v>
      </c>
      <c r="BQ51" s="584">
        <f t="shared" ca="1" si="67"/>
        <v>79.349999999999994</v>
      </c>
      <c r="BR51" s="584">
        <f t="shared" ca="1" si="67"/>
        <v>79.349999999999994</v>
      </c>
      <c r="BS51" s="584">
        <f t="shared" ca="1" si="67"/>
        <v>79.349999999999994</v>
      </c>
      <c r="BT51" s="584">
        <f t="shared" ca="1" si="67"/>
        <v>79.349999999999994</v>
      </c>
      <c r="BU51" s="584">
        <f t="shared" ca="1" si="67"/>
        <v>79.349999999999994</v>
      </c>
      <c r="BV51" s="584">
        <f t="shared" ca="1" si="67"/>
        <v>79.349999999999994</v>
      </c>
      <c r="BW51" s="584">
        <f t="shared" ca="1" si="67"/>
        <v>79.349999999999994</v>
      </c>
      <c r="BX51" s="584">
        <f t="shared" ca="1" si="67"/>
        <v>79.349999999999994</v>
      </c>
      <c r="BY51" s="584">
        <f t="shared" ca="1" si="67"/>
        <v>79.349999999999994</v>
      </c>
      <c r="BZ51" s="584">
        <f t="shared" ca="1" si="67"/>
        <v>79.349999999999994</v>
      </c>
      <c r="CA51" s="584">
        <f t="shared" ca="1" si="67"/>
        <v>79.349999999999994</v>
      </c>
      <c r="CB51" s="584">
        <f t="shared" ca="1" si="67"/>
        <v>79.349999999999994</v>
      </c>
      <c r="CC51" s="584">
        <f t="shared" ca="1" si="67"/>
        <v>79.349999999999994</v>
      </c>
      <c r="CD51" s="584">
        <f t="shared" ca="1" si="67"/>
        <v>79.349999999999994</v>
      </c>
      <c r="CE51" s="584">
        <f t="shared" ca="1" si="67"/>
        <v>79.349999999999994</v>
      </c>
      <c r="CF51" s="584">
        <f t="shared" ca="1" si="67"/>
        <v>79.349999999999994</v>
      </c>
      <c r="CG51" s="584">
        <f t="shared" ca="1" si="67"/>
        <v>79.349999999999994</v>
      </c>
    </row>
    <row r="52" spans="2:85" x14ac:dyDescent="0.25">
      <c r="S52" s="641" t="s">
        <v>88</v>
      </c>
      <c r="T52">
        <f t="shared" ref="T52:AY52" ca="1" si="68">T19+((T20-T19)/(T7-T5))*(T50-T5)</f>
        <v>0.45448922040669293</v>
      </c>
      <c r="U52">
        <f t="shared" ca="1" si="68"/>
        <v>0.45507274749195692</v>
      </c>
      <c r="V52">
        <f t="shared" ca="1" si="68"/>
        <v>0.45552660189160665</v>
      </c>
      <c r="W52">
        <f t="shared" ca="1" si="68"/>
        <v>0.45585078360564224</v>
      </c>
      <c r="X52">
        <f t="shared" ca="1" si="68"/>
        <v>0.45604529263406346</v>
      </c>
      <c r="Y52">
        <f t="shared" ca="1" si="68"/>
        <v>0.45611012897687059</v>
      </c>
      <c r="Z52">
        <f t="shared" ca="1" si="68"/>
        <v>0.45604529263406351</v>
      </c>
      <c r="AA52">
        <f t="shared" ca="1" si="68"/>
        <v>0.45585078360564224</v>
      </c>
      <c r="AB52">
        <f t="shared" ca="1" si="68"/>
        <v>0.45552660189160665</v>
      </c>
      <c r="AC52">
        <f t="shared" ca="1" si="68"/>
        <v>0.45507274749195692</v>
      </c>
      <c r="AD52">
        <f t="shared" ca="1" si="68"/>
        <v>0.45448922040669293</v>
      </c>
      <c r="AE52">
        <f t="shared" ca="1" si="68"/>
        <v>0.45250315783795153</v>
      </c>
      <c r="AF52">
        <f t="shared" ca="1" si="68"/>
        <v>0.45041216735588069</v>
      </c>
      <c r="AG52">
        <f t="shared" ca="1" si="68"/>
        <v>0.44821624896048051</v>
      </c>
      <c r="AH52">
        <f t="shared" ca="1" si="68"/>
        <v>0.44591540265175067</v>
      </c>
      <c r="AI52">
        <f t="shared" ca="1" si="68"/>
        <v>0.44350962842969172</v>
      </c>
      <c r="AJ52">
        <f t="shared" ca="1" si="68"/>
        <v>0.44099892629430315</v>
      </c>
      <c r="AK52">
        <f t="shared" ca="1" si="68"/>
        <v>0.43838329624558536</v>
      </c>
      <c r="AL52">
        <f t="shared" ca="1" si="68"/>
        <v>0.43566273828353802</v>
      </c>
      <c r="AM52">
        <f t="shared" ca="1" si="68"/>
        <v>0.43973991059456274</v>
      </c>
      <c r="AN52">
        <f t="shared" ca="1" si="68"/>
        <v>0.4435864741537473</v>
      </c>
      <c r="AO52">
        <f t="shared" ca="1" si="68"/>
        <v>0.44720242896109169</v>
      </c>
      <c r="AP52">
        <f t="shared" ca="1" si="68"/>
        <v>0.45058777501659586</v>
      </c>
      <c r="AQ52">
        <f t="shared" ca="1" si="68"/>
        <v>0.45374251232025975</v>
      </c>
      <c r="AR52">
        <f t="shared" ca="1" si="68"/>
        <v>0.4566666408720837</v>
      </c>
      <c r="AS52">
        <f t="shared" ca="1" si="68"/>
        <v>0.45936016067206742</v>
      </c>
      <c r="AT52">
        <f t="shared" ca="1" si="68"/>
        <v>0.46182307172021092</v>
      </c>
      <c r="AU52">
        <f t="shared" ca="1" si="68"/>
        <v>0.46405537401651431</v>
      </c>
      <c r="AV52">
        <f t="shared" ca="1" si="68"/>
        <v>0.46856666786386025</v>
      </c>
      <c r="AW52">
        <f t="shared" ca="1" si="68"/>
        <v>0.47269050294043585</v>
      </c>
      <c r="AX52">
        <f t="shared" ca="1" si="68"/>
        <v>0.47642687924624122</v>
      </c>
      <c r="AY52">
        <f t="shared" ca="1" si="68"/>
        <v>0.47977579678127602</v>
      </c>
      <c r="AZ52">
        <f t="shared" ref="AZ52:CG52" ca="1" si="69">AZ19+((AZ20-AZ19)/(AZ7-AZ5))*(AZ50-AZ5)</f>
        <v>0.4827372555455407</v>
      </c>
      <c r="BA52">
        <f t="shared" ca="1" si="69"/>
        <v>0.47442112938293329</v>
      </c>
      <c r="BB52">
        <f t="shared" ca="1" si="69"/>
        <v>0.466105003220326</v>
      </c>
      <c r="BC52">
        <f t="shared" ca="1" si="69"/>
        <v>0.45778887705771854</v>
      </c>
      <c r="BD52">
        <f t="shared" ca="1" si="69"/>
        <v>0.44947275089511118</v>
      </c>
      <c r="BE52">
        <f t="shared" ca="1" si="69"/>
        <v>0.44115662473250378</v>
      </c>
      <c r="BF52">
        <f t="shared" ca="1" si="69"/>
        <v>0.43284049856989643</v>
      </c>
      <c r="BG52">
        <f t="shared" ca="1" si="69"/>
        <v>0.42452437240728896</v>
      </c>
      <c r="BH52">
        <f t="shared" ca="1" si="69"/>
        <v>0.41620824624468161</v>
      </c>
      <c r="BI52">
        <f t="shared" ca="1" si="69"/>
        <v>0.40789212008207421</v>
      </c>
      <c r="BJ52">
        <f t="shared" ca="1" si="69"/>
        <v>0.39957599391946685</v>
      </c>
      <c r="BK52">
        <f t="shared" ca="1" si="69"/>
        <v>0.39125986775685939</v>
      </c>
      <c r="BL52">
        <f t="shared" ca="1" si="69"/>
        <v>0.3829437415942521</v>
      </c>
      <c r="BM52">
        <f t="shared" ca="1" si="69"/>
        <v>0.37462761543164469</v>
      </c>
      <c r="BN52">
        <f t="shared" ca="1" si="69"/>
        <v>0.37462761543164469</v>
      </c>
      <c r="BO52">
        <f t="shared" ca="1" si="69"/>
        <v>0.37462761543164469</v>
      </c>
      <c r="BP52">
        <f t="shared" ca="1" si="69"/>
        <v>0.37462761543164469</v>
      </c>
      <c r="BQ52">
        <f t="shared" ca="1" si="69"/>
        <v>0.37462761543164469</v>
      </c>
      <c r="BR52">
        <f t="shared" ca="1" si="69"/>
        <v>0.37462761543164469</v>
      </c>
      <c r="BS52">
        <f t="shared" ca="1" si="69"/>
        <v>0.37462761543164469</v>
      </c>
      <c r="BT52">
        <f t="shared" ca="1" si="69"/>
        <v>0.37462761543164469</v>
      </c>
      <c r="BU52">
        <f t="shared" ca="1" si="69"/>
        <v>0.37462761543164469</v>
      </c>
      <c r="BV52">
        <f t="shared" ca="1" si="69"/>
        <v>0.37462761543164469</v>
      </c>
      <c r="BW52">
        <f t="shared" ca="1" si="69"/>
        <v>0.37462761543164469</v>
      </c>
      <c r="BX52">
        <f t="shared" ca="1" si="69"/>
        <v>0.37462761543164469</v>
      </c>
      <c r="BY52">
        <f t="shared" ca="1" si="69"/>
        <v>0.37462761543164469</v>
      </c>
      <c r="BZ52">
        <f t="shared" ca="1" si="69"/>
        <v>0.37462761543164469</v>
      </c>
      <c r="CA52">
        <f t="shared" ca="1" si="69"/>
        <v>0.37462761543164469</v>
      </c>
      <c r="CB52">
        <f t="shared" ca="1" si="69"/>
        <v>0.37462761543164469</v>
      </c>
      <c r="CC52">
        <f t="shared" ca="1" si="69"/>
        <v>0.37462761543164469</v>
      </c>
      <c r="CD52">
        <f t="shared" ca="1" si="69"/>
        <v>0.37462761543164469</v>
      </c>
      <c r="CE52">
        <f t="shared" ca="1" si="69"/>
        <v>0.37462761543164469</v>
      </c>
      <c r="CF52">
        <f t="shared" ca="1" si="69"/>
        <v>0.37462761543164469</v>
      </c>
      <c r="CG52">
        <f t="shared" ca="1" si="69"/>
        <v>0.37462761543164469</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1.7813303973939969</v>
      </c>
      <c r="U54" s="645">
        <f t="shared" ca="1" si="71"/>
        <v>1.8048510217493505</v>
      </c>
      <c r="V54" s="645">
        <f t="shared" ca="1" si="71"/>
        <v>1.8284179207251654</v>
      </c>
      <c r="W54" s="645">
        <f t="shared" ca="1" si="71"/>
        <v>1.8520327872953621</v>
      </c>
      <c r="X54" s="645">
        <f t="shared" ca="1" si="71"/>
        <v>1.8756973980375089</v>
      </c>
      <c r="Y54" s="645">
        <f t="shared" ca="1" si="71"/>
        <v>1.8994136183580552</v>
      </c>
      <c r="Z54" s="645">
        <f t="shared" ca="1" si="71"/>
        <v>1.9231834081144084</v>
      </c>
      <c r="AA54" s="645">
        <f t="shared" ca="1" si="71"/>
        <v>1.9470088276694832</v>
      </c>
      <c r="AB54" s="645">
        <f t="shared" ca="1" si="71"/>
        <v>1.9708920444180358</v>
      </c>
      <c r="AC54" s="645">
        <f t="shared" ca="1" si="71"/>
        <v>1.9948353398282295</v>
      </c>
      <c r="AD54" s="645">
        <f t="shared" ca="1" si="71"/>
        <v>2.0188411170465295</v>
      </c>
      <c r="AE54" s="645">
        <f t="shared" ca="1" si="71"/>
        <v>2.0371814464015343</v>
      </c>
      <c r="AF54" s="645">
        <f t="shared" ca="1" si="71"/>
        <v>2.0555453911590633</v>
      </c>
      <c r="AG54" s="645">
        <f t="shared" ca="1" si="71"/>
        <v>2.0739339352942232</v>
      </c>
      <c r="AH54" s="645">
        <f t="shared" ca="1" si="71"/>
        <v>2.092348118217334</v>
      </c>
      <c r="AI54" s="645">
        <f t="shared" ca="1" si="71"/>
        <v>2.1107890387335972</v>
      </c>
      <c r="AJ54" s="645">
        <f t="shared" ca="1" si="71"/>
        <v>2.1292578593470592</v>
      </c>
      <c r="AK54" s="645">
        <f t="shared" ca="1" si="71"/>
        <v>2.1477558109443637</v>
      </c>
      <c r="AL54" s="645">
        <f t="shared" ca="1" si="71"/>
        <v>2.1662841978979208</v>
      </c>
      <c r="AM54" s="645">
        <f t="shared" ca="1" si="71"/>
        <v>2.2196871396148268</v>
      </c>
      <c r="AN54" s="645">
        <f t="shared" ca="1" si="71"/>
        <v>2.2735512902203214</v>
      </c>
      <c r="AO54" s="645">
        <f t="shared" ca="1" si="71"/>
        <v>2.3278982688810577</v>
      </c>
      <c r="AP54" s="645">
        <f t="shared" ca="1" si="71"/>
        <v>2.3827510674091892</v>
      </c>
      <c r="AQ54" s="645">
        <f t="shared" ca="1" si="71"/>
        <v>2.438134160959589</v>
      </c>
      <c r="AR54" s="645">
        <f t="shared" ca="1" si="71"/>
        <v>2.4940736296153228</v>
      </c>
      <c r="AS54" s="645">
        <f t="shared" ca="1" si="71"/>
        <v>2.5505972921316542</v>
      </c>
      <c r="AT54" s="645">
        <f t="shared" ca="1" si="71"/>
        <v>2.6077348532811566</v>
      </c>
      <c r="AU54" s="645">
        <f t="shared" ca="1" si="71"/>
        <v>2.6655180664414093</v>
      </c>
      <c r="AV54" s="645">
        <f t="shared" ca="1" si="71"/>
        <v>2.7386488666464044</v>
      </c>
      <c r="AW54" s="645">
        <f t="shared" ca="1" si="71"/>
        <v>2.812086447403682</v>
      </c>
      <c r="AX54" s="645">
        <f t="shared" ca="1" si="71"/>
        <v>2.8858475421979137</v>
      </c>
      <c r="AY54" s="645">
        <f t="shared" ca="1" si="71"/>
        <v>2.9599501240311499</v>
      </c>
      <c r="AZ54" s="645">
        <f t="shared" ref="AZ54:CE54" ca="1" si="72">AZ53*AZ52</f>
        <v>3.0344135223584314</v>
      </c>
      <c r="BA54" s="645">
        <f t="shared" ca="1" si="72"/>
        <v>3.0394884471908501</v>
      </c>
      <c r="BB54" s="645">
        <f t="shared" ca="1" si="72"/>
        <v>3.0447623886833646</v>
      </c>
      <c r="BC54" s="645">
        <f t="shared" ca="1" si="72"/>
        <v>3.0502472878355782</v>
      </c>
      <c r="BD54" s="645">
        <f t="shared" ca="1" si="72"/>
        <v>3.0559560604225773</v>
      </c>
      <c r="BE54" s="645">
        <f t="shared" ca="1" si="72"/>
        <v>3.0619026985340341</v>
      </c>
      <c r="BF54" s="645">
        <f t="shared" ca="1" si="72"/>
        <v>3.0681023850757656</v>
      </c>
      <c r="BG54" s="645">
        <f t="shared" ca="1" si="72"/>
        <v>3.0745716232062676</v>
      </c>
      <c r="BH54" s="645">
        <f t="shared" ca="1" si="72"/>
        <v>3.0813283830314591</v>
      </c>
      <c r="BI54" s="645">
        <f t="shared" ca="1" si="72"/>
        <v>3.0883922683032505</v>
      </c>
      <c r="BJ54" s="645">
        <f t="shared" ca="1" si="72"/>
        <v>3.0957847063783808</v>
      </c>
      <c r="BK54" s="645">
        <f t="shared" ca="1" si="72"/>
        <v>3.1035291653142312</v>
      </c>
      <c r="BL54" s="645">
        <f t="shared" ca="1" si="72"/>
        <v>3.1116514027347582</v>
      </c>
      <c r="BM54" s="645">
        <f t="shared" ca="1" si="72"/>
        <v>3.1201797520263104</v>
      </c>
      <c r="BN54" s="645">
        <f t="shared" ca="1" si="72"/>
        <v>3.1201797520263104</v>
      </c>
      <c r="BO54" s="645">
        <f t="shared" ca="1" si="72"/>
        <v>3.1201797520263104</v>
      </c>
      <c r="BP54" s="645">
        <f t="shared" ca="1" si="72"/>
        <v>3.1201797520263104</v>
      </c>
      <c r="BQ54" s="645">
        <f t="shared" ca="1" si="72"/>
        <v>3.1201797520263104</v>
      </c>
      <c r="BR54" s="645">
        <f t="shared" ca="1" si="72"/>
        <v>3.1201797520263104</v>
      </c>
      <c r="BS54" s="645">
        <f t="shared" ca="1" si="72"/>
        <v>3.1201797520263104</v>
      </c>
      <c r="BT54" s="645">
        <f t="shared" ca="1" si="72"/>
        <v>3.1201797520263104</v>
      </c>
      <c r="BU54" s="645">
        <f t="shared" ca="1" si="72"/>
        <v>3.1201797520263104</v>
      </c>
      <c r="BV54" s="645">
        <f t="shared" ca="1" si="72"/>
        <v>3.1201797520263104</v>
      </c>
      <c r="BW54" s="645">
        <f t="shared" ca="1" si="72"/>
        <v>3.1201797520263104</v>
      </c>
      <c r="BX54" s="645">
        <f t="shared" ca="1" si="72"/>
        <v>3.1201797520263104</v>
      </c>
      <c r="BY54" s="645">
        <f t="shared" ca="1" si="72"/>
        <v>3.1201797520263104</v>
      </c>
      <c r="BZ54" s="645">
        <f t="shared" ca="1" si="72"/>
        <v>3.1201797520263104</v>
      </c>
      <c r="CA54" s="645">
        <f t="shared" ca="1" si="72"/>
        <v>3.1201797520263104</v>
      </c>
      <c r="CB54" s="645">
        <f t="shared" ca="1" si="72"/>
        <v>3.1201797520263104</v>
      </c>
      <c r="CC54" s="645">
        <f t="shared" ca="1" si="72"/>
        <v>3.1201797520263104</v>
      </c>
      <c r="CD54" s="645">
        <f t="shared" ca="1" si="72"/>
        <v>3.1201797520263104</v>
      </c>
      <c r="CE54" s="645">
        <f t="shared" ca="1" si="72"/>
        <v>3.1201797520263104</v>
      </c>
      <c r="CF54" s="645">
        <f ca="1">CF53*CF52</f>
        <v>3.1201797520263104</v>
      </c>
      <c r="CG54" s="645">
        <f ca="1">CG53*CG52</f>
        <v>3.1201797520263104</v>
      </c>
    </row>
    <row r="57" spans="2:85" ht="13" x14ac:dyDescent="0.3">
      <c r="S57" s="521" t="s">
        <v>2547</v>
      </c>
    </row>
    <row r="59" spans="2:85" ht="13" x14ac:dyDescent="0.3">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5" x14ac:dyDescent="0.4">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5">
      <c r="S61" s="661" t="s">
        <v>752</v>
      </c>
    </row>
    <row r="62" spans="2:85" x14ac:dyDescent="0.25">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32.979765967820619</v>
      </c>
      <c r="AM62" s="583">
        <f t="shared" ca="1" si="76"/>
        <v>33.029687415352981</v>
      </c>
      <c r="AN62" s="583">
        <f t="shared" ca="1" si="76"/>
        <v>33.079608862885351</v>
      </c>
      <c r="AO62" s="583">
        <f t="shared" ca="1" si="76"/>
        <v>33.129530310417721</v>
      </c>
      <c r="AP62" s="583">
        <f t="shared" ca="1" si="76"/>
        <v>33.17945175795009</v>
      </c>
      <c r="AQ62" s="583">
        <f t="shared" ca="1" si="76"/>
        <v>33.229373205482453</v>
      </c>
      <c r="AR62" s="583">
        <f t="shared" ca="1" si="76"/>
        <v>33.279294653014823</v>
      </c>
      <c r="AS62" s="583">
        <f t="shared" ca="1" si="76"/>
        <v>33.329216100547185</v>
      </c>
      <c r="AT62" s="583">
        <f t="shared" ca="1" si="76"/>
        <v>33.379137548079555</v>
      </c>
      <c r="AU62" s="583">
        <f t="shared" ca="1" si="76"/>
        <v>33.429058995611925</v>
      </c>
      <c r="AV62" s="583">
        <f t="shared" ca="1" si="76"/>
        <v>33.532374451487108</v>
      </c>
      <c r="AW62" s="583">
        <f t="shared" ca="1" si="76"/>
        <v>33.635689907362284</v>
      </c>
      <c r="AX62" s="583">
        <f t="shared" ca="1" si="76"/>
        <v>33.739005363237467</v>
      </c>
      <c r="AY62" s="583">
        <f t="shared" ca="1" si="76"/>
        <v>33.842320819112651</v>
      </c>
      <c r="AZ62" s="583">
        <f t="shared" ca="1" si="76"/>
        <v>33.945636274987834</v>
      </c>
      <c r="BA62" s="583">
        <f t="shared" ca="1" si="76"/>
        <v>33.874207703559257</v>
      </c>
      <c r="BB62" s="583">
        <f t="shared" ca="1" si="76"/>
        <v>33.802779132130681</v>
      </c>
      <c r="BC62" s="583">
        <f t="shared" ca="1" si="76"/>
        <v>33.731350560702111</v>
      </c>
      <c r="BD62" s="583">
        <f t="shared" ca="1" si="76"/>
        <v>33.659921989273542</v>
      </c>
      <c r="BE62" s="583">
        <f t="shared" ca="1" si="76"/>
        <v>33.588493417844965</v>
      </c>
      <c r="BF62" s="583">
        <f t="shared" ca="1" si="76"/>
        <v>33.517064846416389</v>
      </c>
      <c r="BG62" s="583">
        <f t="shared" ca="1" si="76"/>
        <v>33.44563627498782</v>
      </c>
      <c r="BH62" s="583">
        <f t="shared" ca="1" si="76"/>
        <v>33.37420770355925</v>
      </c>
      <c r="BI62" s="583">
        <f t="shared" ca="1" si="76"/>
        <v>33.302779132130674</v>
      </c>
      <c r="BJ62" s="583">
        <f t="shared" ca="1" si="76"/>
        <v>33.231350560702097</v>
      </c>
      <c r="BK62" s="583">
        <f t="shared" ca="1" si="76"/>
        <v>33.159921989273528</v>
      </c>
      <c r="BL62" s="583">
        <f t="shared" ca="1" si="76"/>
        <v>33.088493417844958</v>
      </c>
      <c r="BM62" s="583">
        <f t="shared" ca="1" si="76"/>
        <v>33.017064846416382</v>
      </c>
      <c r="BN62" s="583">
        <f t="shared" ca="1" si="76"/>
        <v>33.017064846416382</v>
      </c>
      <c r="BO62" s="583">
        <f t="shared" ca="1" si="76"/>
        <v>33.017064846416382</v>
      </c>
      <c r="BP62" s="583">
        <f t="shared" ca="1" si="76"/>
        <v>33.017064846416382</v>
      </c>
      <c r="BQ62" s="583">
        <f t="shared" ca="1" si="76"/>
        <v>33.017064846416382</v>
      </c>
      <c r="BR62" s="583">
        <f t="shared" ca="1" si="76"/>
        <v>33.017064846416382</v>
      </c>
      <c r="BS62" s="583">
        <f t="shared" ca="1" si="76"/>
        <v>33.017064846416382</v>
      </c>
      <c r="BT62" s="583">
        <f t="shared" ca="1" si="76"/>
        <v>33.017064846416382</v>
      </c>
      <c r="BU62" s="583">
        <f t="shared" ca="1" si="76"/>
        <v>33.017064846416382</v>
      </c>
      <c r="BV62" s="583">
        <f t="shared" ca="1" si="76"/>
        <v>33.017064846416382</v>
      </c>
      <c r="BW62" s="583">
        <f t="shared" ca="1" si="76"/>
        <v>33.017064846416382</v>
      </c>
      <c r="BX62" s="583">
        <f t="shared" ca="1" si="76"/>
        <v>33.017064846416382</v>
      </c>
      <c r="BY62" s="583">
        <f t="shared" ca="1" si="76"/>
        <v>33.017064846416382</v>
      </c>
      <c r="BZ62" s="583">
        <f t="shared" ca="1" si="76"/>
        <v>33.017064846416382</v>
      </c>
      <c r="CA62" s="583">
        <f t="shared" ca="1" si="76"/>
        <v>33.017064846416382</v>
      </c>
      <c r="CB62" s="583">
        <f t="shared" ca="1" si="76"/>
        <v>33.017064846416382</v>
      </c>
      <c r="CC62" s="583">
        <f t="shared" ca="1" si="76"/>
        <v>33.017064846416382</v>
      </c>
      <c r="CD62" s="583">
        <f t="shared" ca="1" si="76"/>
        <v>33.017064846416382</v>
      </c>
      <c r="CE62" s="583">
        <f t="shared" ca="1" si="76"/>
        <v>33.017064846416382</v>
      </c>
      <c r="CF62" s="583">
        <f t="shared" ca="1" si="76"/>
        <v>33.017064846416382</v>
      </c>
      <c r="CG62" s="583">
        <f ca="1">CG77</f>
        <v>33.017064846416382</v>
      </c>
    </row>
    <row r="63" spans="2:85" ht="13" x14ac:dyDescent="0.3">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5">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5">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5">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13.321709472433486</v>
      </c>
      <c r="AM66">
        <f t="shared" ca="1" si="80"/>
        <v>13.29499970595498</v>
      </c>
      <c r="AN66">
        <f t="shared" ca="1" si="80"/>
        <v>13.268405486513144</v>
      </c>
      <c r="AO66">
        <f t="shared" ca="1" si="80"/>
        <v>13.241926065937752</v>
      </c>
      <c r="AP66">
        <f t="shared" ca="1" si="80"/>
        <v>13.215560702503897</v>
      </c>
      <c r="AQ66">
        <f t="shared" ca="1" si="80"/>
        <v>13.189308660862732</v>
      </c>
      <c r="AR66">
        <f t="shared" ca="1" si="80"/>
        <v>13.163169211973102</v>
      </c>
      <c r="AS66">
        <f t="shared" ca="1" si="80"/>
        <v>13.137141633034069</v>
      </c>
      <c r="AT66">
        <f t="shared" ca="1" si="80"/>
        <v>13.111225207418265</v>
      </c>
      <c r="AU66">
        <f t="shared" ca="1" si="80"/>
        <v>13.085419224606149</v>
      </c>
      <c r="AV66">
        <f t="shared" ca="1" si="80"/>
        <v>13.03235995516409</v>
      </c>
      <c r="AW66">
        <f t="shared" ca="1" si="80"/>
        <v>12.979764547164818</v>
      </c>
      <c r="AX66">
        <f t="shared" ca="1" si="80"/>
        <v>12.927626944239616</v>
      </c>
      <c r="AY66">
        <f t="shared" ca="1" si="80"/>
        <v>12.875941194995551</v>
      </c>
      <c r="AZ66">
        <f t="shared" ca="1" si="80"/>
        <v>12.824701450750814</v>
      </c>
      <c r="BA66">
        <f t="shared" ca="1" si="80"/>
        <v>12.860079442878723</v>
      </c>
      <c r="BB66">
        <f t="shared" ca="1" si="80"/>
        <v>12.895669763106948</v>
      </c>
      <c r="BC66">
        <f t="shared" ca="1" si="80"/>
        <v>12.931474328683246</v>
      </c>
      <c r="BD66">
        <f t="shared" ca="1" si="80"/>
        <v>12.96749508000782</v>
      </c>
      <c r="BE66">
        <f t="shared" ca="1" si="80"/>
        <v>13.003733980983871</v>
      </c>
      <c r="BF66">
        <f t="shared" ca="1" si="80"/>
        <v>13.040193019374495</v>
      </c>
      <c r="BG66">
        <f t="shared" ca="1" si="80"/>
        <v>13.076874207166172</v>
      </c>
      <c r="BH66">
        <f t="shared" ca="1" si="80"/>
        <v>13.113779580938866</v>
      </c>
      <c r="BI66">
        <f t="shared" ca="1" si="80"/>
        <v>13.150911202242956</v>
      </c>
      <c r="BJ66">
        <f t="shared" ca="1" si="80"/>
        <v>13.188271157983102</v>
      </c>
      <c r="BK66">
        <f t="shared" ca="1" si="80"/>
        <v>13.225861560809244</v>
      </c>
      <c r="BL66">
        <f t="shared" ca="1" si="80"/>
        <v>13.263684549514826</v>
      </c>
      <c r="BM66">
        <f t="shared" ca="1" si="80"/>
        <v>13.301742289442466</v>
      </c>
      <c r="BN66">
        <f t="shared" ca="1" si="80"/>
        <v>13.301742289442466</v>
      </c>
      <c r="BO66">
        <f t="shared" ca="1" si="80"/>
        <v>13.301742289442466</v>
      </c>
      <c r="BP66">
        <f t="shared" ca="1" si="80"/>
        <v>13.301742289442466</v>
      </c>
      <c r="BQ66">
        <f t="shared" ca="1" si="80"/>
        <v>13.301742289442466</v>
      </c>
      <c r="BR66">
        <f t="shared" ca="1" si="80"/>
        <v>13.301742289442466</v>
      </c>
      <c r="BS66">
        <f t="shared" ca="1" si="80"/>
        <v>13.301742289442466</v>
      </c>
      <c r="BT66">
        <f t="shared" ca="1" si="80"/>
        <v>13.301742289442466</v>
      </c>
      <c r="BU66">
        <f t="shared" ca="1" si="80"/>
        <v>13.301742289442466</v>
      </c>
      <c r="BV66">
        <f t="shared" ca="1" si="80"/>
        <v>13.301742289442466</v>
      </c>
      <c r="BW66">
        <f t="shared" ca="1" si="80"/>
        <v>13.301742289442466</v>
      </c>
      <c r="BX66">
        <f t="shared" ca="1" si="80"/>
        <v>13.301742289442466</v>
      </c>
      <c r="BY66">
        <f t="shared" ca="1" si="80"/>
        <v>13.301742289442466</v>
      </c>
      <c r="BZ66">
        <f t="shared" ca="1" si="80"/>
        <v>13.301742289442466</v>
      </c>
      <c r="CA66">
        <f t="shared" ca="1" si="80"/>
        <v>13.301742289442466</v>
      </c>
      <c r="CB66">
        <f t="shared" ca="1" si="80"/>
        <v>13.301742289442466</v>
      </c>
      <c r="CC66">
        <f t="shared" ca="1" si="80"/>
        <v>13.301742289442466</v>
      </c>
      <c r="CD66">
        <f t="shared" ca="1" si="80"/>
        <v>13.301742289442466</v>
      </c>
      <c r="CE66">
        <f t="shared" ca="1" si="80"/>
        <v>13.301742289442466</v>
      </c>
      <c r="CF66">
        <f t="shared" ca="1" si="80"/>
        <v>13.301742289442466</v>
      </c>
      <c r="CG66">
        <f ca="1">(CG62+273.15)/(CG62-CG60)</f>
        <v>13.301742289442466</v>
      </c>
    </row>
    <row r="67" spans="2:85" x14ac:dyDescent="0.25">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5">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5">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ht="13" x14ac:dyDescent="0.3">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ht="13" x14ac:dyDescent="0.3">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32.979765967820619</v>
      </c>
      <c r="AM77" s="819">
        <f t="shared" ref="AM77:CG77" ca="1" si="89">MAX(AL77-($AK$77-$AK$78)/28,AM78+($AK$77-$AK$78)/$AK$81*AM81)</f>
        <v>33.029687415352981</v>
      </c>
      <c r="AN77" s="819">
        <f t="shared" ca="1" si="89"/>
        <v>33.079608862885351</v>
      </c>
      <c r="AO77" s="819">
        <f t="shared" ca="1" si="89"/>
        <v>33.129530310417721</v>
      </c>
      <c r="AP77" s="819">
        <f t="shared" ca="1" si="89"/>
        <v>33.17945175795009</v>
      </c>
      <c r="AQ77" s="819">
        <f t="shared" ca="1" si="89"/>
        <v>33.229373205482453</v>
      </c>
      <c r="AR77" s="819">
        <f t="shared" ca="1" si="89"/>
        <v>33.279294653014823</v>
      </c>
      <c r="AS77" s="819">
        <f t="shared" ca="1" si="89"/>
        <v>33.329216100547185</v>
      </c>
      <c r="AT77" s="819">
        <f t="shared" ca="1" si="89"/>
        <v>33.379137548079555</v>
      </c>
      <c r="AU77" s="819">
        <f t="shared" ca="1" si="89"/>
        <v>33.429058995611925</v>
      </c>
      <c r="AV77" s="819">
        <f t="shared" ca="1" si="89"/>
        <v>33.532374451487108</v>
      </c>
      <c r="AW77" s="819">
        <f t="shared" ca="1" si="89"/>
        <v>33.635689907362284</v>
      </c>
      <c r="AX77" s="819">
        <f t="shared" ca="1" si="89"/>
        <v>33.739005363237467</v>
      </c>
      <c r="AY77" s="819">
        <f t="shared" ca="1" si="89"/>
        <v>33.842320819112651</v>
      </c>
      <c r="AZ77" s="819">
        <f t="shared" ca="1" si="89"/>
        <v>33.945636274987834</v>
      </c>
      <c r="BA77" s="819">
        <f t="shared" ca="1" si="89"/>
        <v>33.874207703559257</v>
      </c>
      <c r="BB77" s="819">
        <f t="shared" ca="1" si="89"/>
        <v>33.802779132130681</v>
      </c>
      <c r="BC77" s="819">
        <f t="shared" ca="1" si="89"/>
        <v>33.731350560702111</v>
      </c>
      <c r="BD77" s="819">
        <f t="shared" ca="1" si="89"/>
        <v>33.659921989273542</v>
      </c>
      <c r="BE77" s="819">
        <f t="shared" ca="1" si="89"/>
        <v>33.588493417844965</v>
      </c>
      <c r="BF77" s="819">
        <f t="shared" ca="1" si="89"/>
        <v>33.517064846416389</v>
      </c>
      <c r="BG77" s="819">
        <f t="shared" ca="1" si="89"/>
        <v>33.44563627498782</v>
      </c>
      <c r="BH77" s="819">
        <f t="shared" ca="1" si="89"/>
        <v>33.37420770355925</v>
      </c>
      <c r="BI77" s="819">
        <f t="shared" ca="1" si="89"/>
        <v>33.302779132130674</v>
      </c>
      <c r="BJ77" s="819">
        <f t="shared" ca="1" si="89"/>
        <v>33.231350560702097</v>
      </c>
      <c r="BK77" s="819">
        <f t="shared" ca="1" si="89"/>
        <v>33.159921989273528</v>
      </c>
      <c r="BL77" s="819">
        <f t="shared" ca="1" si="89"/>
        <v>33.088493417844958</v>
      </c>
      <c r="BM77" s="819">
        <f t="shared" ca="1" si="89"/>
        <v>33.017064846416382</v>
      </c>
      <c r="BN77" s="819">
        <f t="shared" ca="1" si="89"/>
        <v>33.017064846416382</v>
      </c>
      <c r="BO77" s="819">
        <f t="shared" ca="1" si="89"/>
        <v>33.017064846416382</v>
      </c>
      <c r="BP77" s="819">
        <f t="shared" ca="1" si="89"/>
        <v>33.017064846416382</v>
      </c>
      <c r="BQ77" s="819">
        <f t="shared" ca="1" si="89"/>
        <v>33.017064846416382</v>
      </c>
      <c r="BR77" s="819">
        <f t="shared" ca="1" si="89"/>
        <v>33.017064846416382</v>
      </c>
      <c r="BS77" s="819">
        <f t="shared" ca="1" si="89"/>
        <v>33.017064846416382</v>
      </c>
      <c r="BT77" s="819">
        <f t="shared" ca="1" si="89"/>
        <v>33.017064846416382</v>
      </c>
      <c r="BU77" s="819">
        <f t="shared" ca="1" si="89"/>
        <v>33.017064846416382</v>
      </c>
      <c r="BV77" s="819">
        <f t="shared" ca="1" si="89"/>
        <v>33.017064846416382</v>
      </c>
      <c r="BW77" s="819">
        <f t="shared" ca="1" si="89"/>
        <v>33.017064846416382</v>
      </c>
      <c r="BX77" s="819">
        <f t="shared" ca="1" si="89"/>
        <v>33.017064846416382</v>
      </c>
      <c r="BY77" s="819">
        <f t="shared" ca="1" si="89"/>
        <v>33.017064846416382</v>
      </c>
      <c r="BZ77" s="819">
        <f t="shared" ca="1" si="89"/>
        <v>33.017064846416382</v>
      </c>
      <c r="CA77" s="819">
        <f t="shared" ca="1" si="89"/>
        <v>33.017064846416382</v>
      </c>
      <c r="CB77" s="819">
        <f t="shared" ca="1" si="89"/>
        <v>33.017064846416382</v>
      </c>
      <c r="CC77" s="819">
        <f t="shared" ca="1" si="89"/>
        <v>33.017064846416382</v>
      </c>
      <c r="CD77" s="819">
        <f t="shared" ca="1" si="89"/>
        <v>33.017064846416382</v>
      </c>
      <c r="CE77" s="819">
        <f t="shared" ca="1" si="89"/>
        <v>33.017064846416382</v>
      </c>
      <c r="CF77" s="819">
        <f t="shared" ca="1" si="89"/>
        <v>33.017064846416382</v>
      </c>
      <c r="CG77" s="821">
        <f t="shared" ca="1" si="89"/>
        <v>33.017064846416382</v>
      </c>
    </row>
    <row r="78" spans="2:85" ht="13" x14ac:dyDescent="0.3">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f ca="1">IF(OR(WPArt=3,WPArt=5,WPArt=4,WPArt=6),T63,IF(OR(WPArt=2),T44,))</f>
        <v>45.530357142857149</v>
      </c>
      <c r="U79" s="286">
        <f t="shared" ref="U79:CF79" ca="1" si="93">IF(OR(WPArt=3,WPArt=5,WPArt=4,WPArt=6),U63,IF(OR(WPArt=2),U44,))</f>
        <v>46.066071428571433</v>
      </c>
      <c r="V79" s="286">
        <f t="shared" ca="1" si="93"/>
        <v>46.601785714285718</v>
      </c>
      <c r="W79" s="286">
        <f t="shared" ca="1" si="93"/>
        <v>47.137499999999996</v>
      </c>
      <c r="X79" s="286">
        <f t="shared" ca="1" si="93"/>
        <v>47.673214285714295</v>
      </c>
      <c r="Y79" s="286">
        <f t="shared" ca="1" si="93"/>
        <v>48.208928571428579</v>
      </c>
      <c r="Z79" s="286">
        <f t="shared" ca="1" si="93"/>
        <v>48.744642857142857</v>
      </c>
      <c r="AA79" s="286">
        <f t="shared" ca="1" si="93"/>
        <v>49.280357142857149</v>
      </c>
      <c r="AB79" s="286">
        <f t="shared" ca="1" si="93"/>
        <v>49.816071428571433</v>
      </c>
      <c r="AC79" s="286">
        <f t="shared" ca="1" si="93"/>
        <v>50.351785714285711</v>
      </c>
      <c r="AD79" s="286">
        <f t="shared" ca="1" si="93"/>
        <v>50.887499999999996</v>
      </c>
      <c r="AE79" s="286">
        <f t="shared" ca="1" si="93"/>
        <v>51.42321428571428</v>
      </c>
      <c r="AF79" s="286">
        <f t="shared" ca="1" si="93"/>
        <v>51.958928571428565</v>
      </c>
      <c r="AG79" s="286">
        <f t="shared" ca="1" si="93"/>
        <v>52.494642857142857</v>
      </c>
      <c r="AH79" s="286">
        <f t="shared" ca="1" si="93"/>
        <v>53.030357142857142</v>
      </c>
      <c r="AI79" s="286">
        <f t="shared" ca="1" si="93"/>
        <v>53.566071428571426</v>
      </c>
      <c r="AJ79" s="286">
        <f t="shared" ca="1" si="93"/>
        <v>54.101785714285711</v>
      </c>
      <c r="AK79" s="286">
        <f t="shared" ca="1" si="93"/>
        <v>54.63750000000001</v>
      </c>
      <c r="AL79" s="286">
        <f t="shared" ca="1" si="93"/>
        <v>55.196964895173096</v>
      </c>
      <c r="AM79" s="286">
        <f t="shared" ca="1" si="93"/>
        <v>56.525589272493221</v>
      </c>
      <c r="AN79" s="286">
        <f t="shared" ca="1" si="93"/>
        <v>57.854831724878053</v>
      </c>
      <c r="AO79" s="286">
        <f t="shared" ca="1" si="93"/>
        <v>59.184692252327551</v>
      </c>
      <c r="AP79" s="286">
        <f t="shared" ca="1" si="93"/>
        <v>60.515170854841756</v>
      </c>
      <c r="AQ79" s="286">
        <f t="shared" ca="1" si="93"/>
        <v>61.84626753242064</v>
      </c>
      <c r="AR79" s="286">
        <f t="shared" ca="1" si="93"/>
        <v>63.177982285064203</v>
      </c>
      <c r="AS79" s="286">
        <f t="shared" ca="1" si="93"/>
        <v>64.510315112772446</v>
      </c>
      <c r="AT79" s="286">
        <f t="shared" ca="1" si="93"/>
        <v>65.843266015545396</v>
      </c>
      <c r="AU79" s="286">
        <f t="shared" ca="1" si="93"/>
        <v>67.176834993383025</v>
      </c>
      <c r="AV79" s="286">
        <f t="shared" ca="1" si="93"/>
        <v>69.152053507000076</v>
      </c>
      <c r="AW79" s="286">
        <f t="shared" ca="1" si="93"/>
        <v>71.122489990945198</v>
      </c>
      <c r="AX79" s="286">
        <f t="shared" ca="1" si="93"/>
        <v>73.088144445218362</v>
      </c>
      <c r="AY79" s="286">
        <f t="shared" ca="1" si="93"/>
        <v>75.049016869819596</v>
      </c>
      <c r="AZ79" s="286">
        <f t="shared" ca="1" si="93"/>
        <v>77.005107264748887</v>
      </c>
      <c r="BA79" s="286">
        <f t="shared" ca="1" si="93"/>
        <v>76.998678693320315</v>
      </c>
      <c r="BB79" s="286">
        <f t="shared" ca="1" si="93"/>
        <v>76.992250121891757</v>
      </c>
      <c r="BC79" s="286">
        <f t="shared" ca="1" si="93"/>
        <v>76.985821550463186</v>
      </c>
      <c r="BD79" s="286">
        <f t="shared" ca="1" si="93"/>
        <v>76.979392979034614</v>
      </c>
      <c r="BE79" s="286">
        <f t="shared" ca="1" si="93"/>
        <v>76.972964407606057</v>
      </c>
      <c r="BF79" s="286">
        <f t="shared" ca="1" si="93"/>
        <v>76.966535836177471</v>
      </c>
      <c r="BG79" s="286">
        <f t="shared" ca="1" si="93"/>
        <v>76.960107264748885</v>
      </c>
      <c r="BH79" s="286">
        <f t="shared" ca="1" si="93"/>
        <v>76.953678693320327</v>
      </c>
      <c r="BI79" s="286">
        <f t="shared" ca="1" si="93"/>
        <v>76.947250121891756</v>
      </c>
      <c r="BJ79" s="286">
        <f t="shared" ca="1" si="93"/>
        <v>76.940821550463184</v>
      </c>
      <c r="BK79" s="286">
        <f t="shared" ca="1" si="93"/>
        <v>76.934392979034612</v>
      </c>
      <c r="BL79" s="286">
        <f t="shared" ca="1" si="93"/>
        <v>76.927964407606041</v>
      </c>
      <c r="BM79" s="286">
        <f t="shared" ca="1" si="93"/>
        <v>76.921535836177469</v>
      </c>
      <c r="BN79" s="286">
        <f t="shared" ca="1" si="93"/>
        <v>76.921535836177469</v>
      </c>
      <c r="BO79" s="286">
        <f t="shared" ca="1" si="93"/>
        <v>76.921535836177469</v>
      </c>
      <c r="BP79" s="286">
        <f t="shared" ca="1" si="93"/>
        <v>76.921535836177469</v>
      </c>
      <c r="BQ79" s="286">
        <f t="shared" ca="1" si="93"/>
        <v>76.921535836177469</v>
      </c>
      <c r="BR79" s="286">
        <f t="shared" ca="1" si="93"/>
        <v>76.921535836177469</v>
      </c>
      <c r="BS79" s="286">
        <f t="shared" ca="1" si="93"/>
        <v>76.921535836177469</v>
      </c>
      <c r="BT79" s="286">
        <f t="shared" ca="1" si="93"/>
        <v>76.921535836177469</v>
      </c>
      <c r="BU79" s="286">
        <f t="shared" ca="1" si="93"/>
        <v>76.921535836177469</v>
      </c>
      <c r="BV79" s="286">
        <f t="shared" ca="1" si="93"/>
        <v>76.921535836177469</v>
      </c>
      <c r="BW79" s="286">
        <f t="shared" ca="1" si="93"/>
        <v>76.921535836177469</v>
      </c>
      <c r="BX79" s="286">
        <f t="shared" ca="1" si="93"/>
        <v>76.921535836177469</v>
      </c>
      <c r="BY79" s="286">
        <f t="shared" ca="1" si="93"/>
        <v>76.921535836177469</v>
      </c>
      <c r="BZ79" s="286">
        <f t="shared" ca="1" si="93"/>
        <v>76.921535836177469</v>
      </c>
      <c r="CA79" s="286">
        <f t="shared" ca="1" si="93"/>
        <v>76.921535836177469</v>
      </c>
      <c r="CB79" s="286">
        <f t="shared" ca="1" si="93"/>
        <v>76.921535836177469</v>
      </c>
      <c r="CC79" s="286">
        <f t="shared" ca="1" si="93"/>
        <v>76.921535836177469</v>
      </c>
      <c r="CD79" s="286">
        <f t="shared" ca="1" si="93"/>
        <v>76.921535836177469</v>
      </c>
      <c r="CE79" s="286">
        <f t="shared" ca="1" si="93"/>
        <v>76.921535836177469</v>
      </c>
      <c r="CF79" s="286">
        <f t="shared" ca="1" si="93"/>
        <v>76.921535836177469</v>
      </c>
      <c r="CG79" s="309">
        <f ca="1">IF(OR(WPArt=3,WPArt=5,WPArt=4,WPArt=6),CG63,IF(OR(WPArt=2),CG44,))</f>
        <v>76.921535836177469</v>
      </c>
    </row>
    <row r="80" spans="2:85" x14ac:dyDescent="0.25">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5">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45.375</v>
      </c>
      <c r="U81" s="286">
        <f t="shared" ca="1" si="95"/>
        <v>45.9375</v>
      </c>
      <c r="V81" s="286">
        <f t="shared" ca="1" si="95"/>
        <v>46.5</v>
      </c>
      <c r="W81" s="286">
        <f t="shared" ca="1" si="95"/>
        <v>47.0625</v>
      </c>
      <c r="X81" s="286">
        <f t="shared" ca="1" si="95"/>
        <v>47.625</v>
      </c>
      <c r="Y81" s="286">
        <f t="shared" ca="1" si="95"/>
        <v>48.1875</v>
      </c>
      <c r="Z81" s="286">
        <f t="shared" ca="1" si="95"/>
        <v>48.75</v>
      </c>
      <c r="AA81" s="286">
        <f t="shared" ca="1" si="95"/>
        <v>49.3125</v>
      </c>
      <c r="AB81" s="286">
        <f t="shared" ca="1" si="95"/>
        <v>49.875</v>
      </c>
      <c r="AC81" s="286">
        <f t="shared" ca="1" si="95"/>
        <v>50.4375</v>
      </c>
      <c r="AD81" s="286">
        <f t="shared" ca="1" si="95"/>
        <v>51</v>
      </c>
      <c r="AE81" s="286">
        <f t="shared" ca="1" si="95"/>
        <v>51.5625</v>
      </c>
      <c r="AF81" s="286">
        <f t="shared" ca="1" si="95"/>
        <v>52.125</v>
      </c>
      <c r="AG81" s="286">
        <f t="shared" ca="1" si="95"/>
        <v>52.6875</v>
      </c>
      <c r="AH81" s="286">
        <f t="shared" ca="1" si="95"/>
        <v>53.25</v>
      </c>
      <c r="AI81" s="286">
        <f t="shared" ca="1" si="95"/>
        <v>53.8125</v>
      </c>
      <c r="AJ81" s="286">
        <f t="shared" ca="1" si="95"/>
        <v>54.375</v>
      </c>
      <c r="AK81" s="286">
        <f t="shared" ca="1" si="95"/>
        <v>54.9375</v>
      </c>
      <c r="AL81" s="286">
        <f t="shared" ca="1" si="95"/>
        <v>55.5</v>
      </c>
      <c r="AM81" s="286">
        <f t="shared" ca="1" si="95"/>
        <v>56.833333333333336</v>
      </c>
      <c r="AN81" s="286">
        <f t="shared" ca="1" si="95"/>
        <v>58.166666666666664</v>
      </c>
      <c r="AO81" s="286">
        <f t="shared" ca="1" si="95"/>
        <v>59.5</v>
      </c>
      <c r="AP81" s="286">
        <f t="shared" ca="1" si="95"/>
        <v>60.833333333333336</v>
      </c>
      <c r="AQ81" s="286">
        <f t="shared" ca="1" si="95"/>
        <v>62.166666666666664</v>
      </c>
      <c r="AR81" s="286">
        <f t="shared" ca="1" si="95"/>
        <v>63.5</v>
      </c>
      <c r="AS81" s="286">
        <f t="shared" ca="1" si="95"/>
        <v>64.833333333333329</v>
      </c>
      <c r="AT81" s="286">
        <f t="shared" ca="1" si="95"/>
        <v>66.166666666666671</v>
      </c>
      <c r="AU81" s="286">
        <f t="shared" ca="1" si="95"/>
        <v>67.5</v>
      </c>
      <c r="AV81" s="286">
        <f t="shared" ca="1" si="95"/>
        <v>69.42</v>
      </c>
      <c r="AW81" s="286">
        <f t="shared" ca="1" si="95"/>
        <v>71.34</v>
      </c>
      <c r="AX81" s="286">
        <f t="shared" ca="1" si="95"/>
        <v>73.259999999999991</v>
      </c>
      <c r="AY81" s="286">
        <f t="shared" ca="1" si="95"/>
        <v>75.179999999999993</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77.099999999999994</v>
      </c>
      <c r="BA81" s="286">
        <f t="shared" ca="1" si="96"/>
        <v>77.099999999999994</v>
      </c>
      <c r="BB81" s="286">
        <f t="shared" ca="1" si="96"/>
        <v>77.099999999999994</v>
      </c>
      <c r="BC81" s="286">
        <f t="shared" ca="1" si="96"/>
        <v>77.099999999999994</v>
      </c>
      <c r="BD81" s="286">
        <f t="shared" ca="1" si="96"/>
        <v>77.099999999999994</v>
      </c>
      <c r="BE81" s="286">
        <f t="shared" ca="1" si="96"/>
        <v>77.099999999999994</v>
      </c>
      <c r="BF81" s="286">
        <f t="shared" ca="1" si="96"/>
        <v>77.099999999999994</v>
      </c>
      <c r="BG81" s="286">
        <f t="shared" ca="1" si="96"/>
        <v>77.099999999999994</v>
      </c>
      <c r="BH81" s="286">
        <f t="shared" ca="1" si="96"/>
        <v>77.099999999999994</v>
      </c>
      <c r="BI81" s="286">
        <f t="shared" ca="1" si="96"/>
        <v>77.099999999999994</v>
      </c>
      <c r="BJ81" s="286">
        <f t="shared" ca="1" si="96"/>
        <v>77.099999999999994</v>
      </c>
      <c r="BK81" s="286">
        <f t="shared" ca="1" si="96"/>
        <v>77.099999999999994</v>
      </c>
      <c r="BL81" s="286">
        <f t="shared" ca="1" si="96"/>
        <v>77.099999999999994</v>
      </c>
      <c r="BM81" s="286">
        <f t="shared" ca="1" si="96"/>
        <v>77.099999999999994</v>
      </c>
      <c r="BN81" s="286">
        <f t="shared" ca="1" si="96"/>
        <v>77.099999999999994</v>
      </c>
      <c r="BO81" s="286">
        <f t="shared" ca="1" si="96"/>
        <v>77.099999999999994</v>
      </c>
      <c r="BP81" s="286">
        <f t="shared" ca="1" si="96"/>
        <v>77.099999999999994</v>
      </c>
      <c r="BQ81" s="286">
        <f t="shared" ca="1" si="96"/>
        <v>77.099999999999994</v>
      </c>
      <c r="BR81" s="286">
        <f t="shared" ca="1" si="96"/>
        <v>77.099999999999994</v>
      </c>
      <c r="BS81" s="286">
        <f t="shared" ca="1" si="96"/>
        <v>77.099999999999994</v>
      </c>
      <c r="BT81" s="286">
        <f t="shared" ca="1" si="96"/>
        <v>77.099999999999994</v>
      </c>
      <c r="BU81" s="286">
        <f t="shared" ca="1" si="96"/>
        <v>77.099999999999994</v>
      </c>
      <c r="BV81" s="286">
        <f t="shared" ca="1" si="96"/>
        <v>77.099999999999994</v>
      </c>
      <c r="BW81" s="286">
        <f t="shared" ca="1" si="96"/>
        <v>77.099999999999994</v>
      </c>
      <c r="BX81" s="286">
        <f t="shared" ca="1" si="96"/>
        <v>77.099999999999994</v>
      </c>
      <c r="BY81" s="286">
        <f t="shared" ca="1" si="96"/>
        <v>77.099999999999994</v>
      </c>
      <c r="BZ81" s="286">
        <f t="shared" ca="1" si="96"/>
        <v>77.099999999999994</v>
      </c>
      <c r="CA81" s="286">
        <f t="shared" ca="1" si="96"/>
        <v>77.099999999999994</v>
      </c>
      <c r="CB81" s="286">
        <f t="shared" ca="1" si="96"/>
        <v>77.099999999999994</v>
      </c>
      <c r="CC81" s="286">
        <f t="shared" ca="1" si="96"/>
        <v>77.099999999999994</v>
      </c>
      <c r="CD81" s="286">
        <f t="shared" ca="1" si="96"/>
        <v>77.099999999999994</v>
      </c>
      <c r="CE81" s="286">
        <f t="shared" ca="1" si="96"/>
        <v>77.099999999999994</v>
      </c>
      <c r="CF81" s="286">
        <f t="shared" ca="1" si="96"/>
        <v>77.099999999999994</v>
      </c>
      <c r="CG81" s="309">
        <f t="shared" ca="1" si="96"/>
        <v>77.099999999999994</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2.166666666666667</v>
      </c>
      <c r="U82" s="286">
        <f t="shared" ref="U82:CF82" ca="1" si="97">IF(U$76&lt;=$D$30,$D$32,IF(U$76&lt;=$E$30,$D$32+($E$32-$D$32)/($E$30-$D$30)*(U$76-$D$30),IF(U$76&lt;=$F$30,$E$32+($F$32-$E$32)/($F$30-$E$30)*(U$76-$E$30),IF(U$76&lt;=$G$30,$F$32+($G$32-$F$32)/($G$30-$F$30)*(U$76-$F$30),IF(U$76&lt;=$H$30,$G$32+($H$32-$G$32)/($H$30-$G$30)*(U$76-$G$30),IF(U$76&lt;=$I$30,$H$32+($I$32-$H$32)/($I$30-$H$30)*(U$76-$H$30),IF(U$76&lt;=$J$30,$I$32+($J$32-$I$32)/($J$30-$I$30)*(U$76-$I$30),$J$32)))))))</f>
        <v>2.2100000000000004</v>
      </c>
      <c r="V82" s="286">
        <f t="shared" ca="1" si="97"/>
        <v>2.2533333333333334</v>
      </c>
      <c r="W82" s="286">
        <f t="shared" ca="1" si="97"/>
        <v>2.2966666666666669</v>
      </c>
      <c r="X82" s="286">
        <f t="shared" ca="1" si="97"/>
        <v>2.3400000000000003</v>
      </c>
      <c r="Y82" s="286">
        <f t="shared" ca="1" si="97"/>
        <v>2.3833333333333337</v>
      </c>
      <c r="Z82" s="286">
        <f t="shared" ca="1" si="97"/>
        <v>2.4266666666666667</v>
      </c>
      <c r="AA82" s="286">
        <f t="shared" ca="1" si="97"/>
        <v>2.4700000000000002</v>
      </c>
      <c r="AB82" s="286">
        <f t="shared" ca="1" si="97"/>
        <v>2.5133333333333336</v>
      </c>
      <c r="AC82" s="286">
        <f t="shared" ca="1" si="97"/>
        <v>2.5566666666666666</v>
      </c>
      <c r="AD82" s="286">
        <f t="shared" ca="1" si="97"/>
        <v>2.6</v>
      </c>
      <c r="AE82" s="286">
        <f t="shared" ca="1" si="97"/>
        <v>2.6175000000000002</v>
      </c>
      <c r="AF82" s="286">
        <f t="shared" ca="1" si="97"/>
        <v>2.6350000000000002</v>
      </c>
      <c r="AG82" s="286">
        <f t="shared" ca="1" si="97"/>
        <v>2.6525000000000003</v>
      </c>
      <c r="AH82" s="286">
        <f t="shared" ca="1" si="97"/>
        <v>2.67</v>
      </c>
      <c r="AI82" s="286">
        <f t="shared" ca="1" si="97"/>
        <v>2.6875</v>
      </c>
      <c r="AJ82" s="286">
        <f t="shared" ca="1" si="97"/>
        <v>2.7050000000000001</v>
      </c>
      <c r="AK82" s="286">
        <f t="shared" ca="1" si="97"/>
        <v>2.7225000000000001</v>
      </c>
      <c r="AL82" s="286">
        <f t="shared" ca="1" si="97"/>
        <v>2.74</v>
      </c>
      <c r="AM82" s="286">
        <f t="shared" ca="1" si="97"/>
        <v>2.9466666666666668</v>
      </c>
      <c r="AN82" s="286">
        <f t="shared" ca="1" si="97"/>
        <v>3.1533333333333333</v>
      </c>
      <c r="AO82" s="286">
        <f t="shared" ca="1" si="97"/>
        <v>3.3600000000000003</v>
      </c>
      <c r="AP82" s="286">
        <f t="shared" ca="1" si="97"/>
        <v>3.5666666666666664</v>
      </c>
      <c r="AQ82" s="286">
        <f t="shared" ca="1" si="97"/>
        <v>3.7733333333333334</v>
      </c>
      <c r="AR82" s="286">
        <f t="shared" ca="1" si="97"/>
        <v>3.98</v>
      </c>
      <c r="AS82" s="286">
        <f t="shared" ca="1" si="97"/>
        <v>4.1866666666666665</v>
      </c>
      <c r="AT82" s="286">
        <f t="shared" ca="1" si="97"/>
        <v>4.3933333333333326</v>
      </c>
      <c r="AU82" s="286">
        <f t="shared" ca="1" si="97"/>
        <v>4.5999999999999996</v>
      </c>
      <c r="AV82" s="286">
        <f t="shared" ca="1" si="97"/>
        <v>4.71</v>
      </c>
      <c r="AW82" s="286">
        <f t="shared" ca="1" si="97"/>
        <v>4.82</v>
      </c>
      <c r="AX82" s="286">
        <f t="shared" ca="1" si="97"/>
        <v>4.93</v>
      </c>
      <c r="AY82" s="286">
        <f t="shared" ca="1" si="97"/>
        <v>5.04</v>
      </c>
      <c r="AZ82" s="286">
        <f t="shared" ca="1" si="97"/>
        <v>5.15</v>
      </c>
      <c r="BA82" s="286">
        <f t="shared" ca="1" si="97"/>
        <v>5.15</v>
      </c>
      <c r="BB82" s="286">
        <f t="shared" ca="1" si="97"/>
        <v>5.15</v>
      </c>
      <c r="BC82" s="286">
        <f t="shared" ca="1" si="97"/>
        <v>5.15</v>
      </c>
      <c r="BD82" s="286">
        <f t="shared" ca="1" si="97"/>
        <v>5.15</v>
      </c>
      <c r="BE82" s="286">
        <f t="shared" ca="1" si="97"/>
        <v>5.15</v>
      </c>
      <c r="BF82" s="286">
        <f t="shared" ca="1" si="97"/>
        <v>5.15</v>
      </c>
      <c r="BG82" s="286">
        <f t="shared" ca="1" si="97"/>
        <v>5.15</v>
      </c>
      <c r="BH82" s="286">
        <f t="shared" ca="1" si="97"/>
        <v>5.15</v>
      </c>
      <c r="BI82" s="286">
        <f t="shared" ca="1" si="97"/>
        <v>5.15</v>
      </c>
      <c r="BJ82" s="286">
        <f t="shared" ca="1" si="97"/>
        <v>5.15</v>
      </c>
      <c r="BK82" s="286">
        <f t="shared" ca="1" si="97"/>
        <v>5.15</v>
      </c>
      <c r="BL82" s="286">
        <f t="shared" ca="1" si="97"/>
        <v>5.15</v>
      </c>
      <c r="BM82" s="286">
        <f t="shared" ca="1" si="97"/>
        <v>5.15</v>
      </c>
      <c r="BN82" s="286">
        <f t="shared" ca="1" si="97"/>
        <v>5.15</v>
      </c>
      <c r="BO82" s="286">
        <f t="shared" ca="1" si="97"/>
        <v>5.15</v>
      </c>
      <c r="BP82" s="286">
        <f t="shared" ca="1" si="97"/>
        <v>5.15</v>
      </c>
      <c r="BQ82" s="286">
        <f t="shared" ca="1" si="97"/>
        <v>5.15</v>
      </c>
      <c r="BR82" s="286">
        <f t="shared" ca="1" si="97"/>
        <v>5.15</v>
      </c>
      <c r="BS82" s="286">
        <f t="shared" ca="1" si="97"/>
        <v>5.15</v>
      </c>
      <c r="BT82" s="286">
        <f t="shared" ca="1" si="97"/>
        <v>5.15</v>
      </c>
      <c r="BU82" s="286">
        <f t="shared" ca="1" si="97"/>
        <v>5.15</v>
      </c>
      <c r="BV82" s="286">
        <f t="shared" ca="1" si="97"/>
        <v>5.15</v>
      </c>
      <c r="BW82" s="286">
        <f t="shared" ca="1" si="97"/>
        <v>5.15</v>
      </c>
      <c r="BX82" s="286">
        <f t="shared" ca="1" si="97"/>
        <v>5.15</v>
      </c>
      <c r="BY82" s="286">
        <f t="shared" ca="1" si="97"/>
        <v>5.15</v>
      </c>
      <c r="BZ82" s="286">
        <f t="shared" ca="1" si="97"/>
        <v>5.15</v>
      </c>
      <c r="CA82" s="286">
        <f t="shared" ca="1" si="97"/>
        <v>5.15</v>
      </c>
      <c r="CB82" s="286">
        <f t="shared" ca="1" si="97"/>
        <v>5.15</v>
      </c>
      <c r="CC82" s="286">
        <f t="shared" ca="1" si="97"/>
        <v>5.15</v>
      </c>
      <c r="CD82" s="286">
        <f t="shared" ca="1" si="97"/>
        <v>5.15</v>
      </c>
      <c r="CE82" s="286">
        <f t="shared" ca="1" si="97"/>
        <v>5.15</v>
      </c>
      <c r="CF82" s="286">
        <f t="shared" ca="1" si="97"/>
        <v>5.15</v>
      </c>
      <c r="CG82" s="309">
        <f ca="1">IF(CG$76&lt;=$D$30,$D$32,IF(CG$76&lt;=$E$30,$D$32+($E$32-$D$32)/($E$30-$D$30)*(CG$76-$D$30),IF(CG$76&lt;=$F$30,$E$32+($F$32-$E$32)/($F$30-$E$30)*(CG$76-$E$30),IF(CG$76&lt;=$G$30,$F$32+($G$32-$F$32)/($G$30-$F$30)*(CG$76-$F$30),IF(CG$76&lt;=$H$30,$G$32+($H$32-$G$32)/($H$30-$G$30)*(CG$76-$G$30),IF(CG$76&lt;=$I$30,$H$32+($I$32-$H$32)/($I$30-$H$30)*(CG$76-$H$30),IF(CG$76&lt;=$J$30,$I$32+($J$32-$I$32)/($J$30-$I$30)*(CG$76-$I$30),$J$32)))))))</f>
        <v>5.15</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1.8375000000000001</v>
      </c>
      <c r="U84" s="286">
        <f t="shared" ca="1" si="99"/>
        <v>1.86375</v>
      </c>
      <c r="V84" s="286">
        <f t="shared" ca="1" si="99"/>
        <v>1.8900000000000001</v>
      </c>
      <c r="W84" s="286">
        <f t="shared" ca="1" si="99"/>
        <v>1.9162500000000002</v>
      </c>
      <c r="X84" s="286">
        <f t="shared" ca="1" si="99"/>
        <v>1.9425000000000001</v>
      </c>
      <c r="Y84" s="286">
        <f t="shared" ca="1" si="99"/>
        <v>1.96875</v>
      </c>
      <c r="Z84" s="286">
        <f t="shared" ca="1" si="99"/>
        <v>1.9950000000000001</v>
      </c>
      <c r="AA84" s="286">
        <f t="shared" ca="1" si="99"/>
        <v>2.0212500000000002</v>
      </c>
      <c r="AB84" s="286">
        <f t="shared" ca="1" si="99"/>
        <v>2.0475000000000003</v>
      </c>
      <c r="AC84" s="286">
        <f t="shared" ca="1" si="99"/>
        <v>2.07375</v>
      </c>
      <c r="AD84" s="286">
        <f t="shared" ca="1" si="99"/>
        <v>2.1</v>
      </c>
      <c r="AE84" s="286">
        <f t="shared" ca="1" si="99"/>
        <v>2.1175000000000002</v>
      </c>
      <c r="AF84" s="286">
        <f t="shared" ca="1" si="99"/>
        <v>2.1350000000000002</v>
      </c>
      <c r="AG84" s="286">
        <f t="shared" ca="1" si="99"/>
        <v>2.1525000000000003</v>
      </c>
      <c r="AH84" s="286">
        <f t="shared" ca="1" si="99"/>
        <v>2.17</v>
      </c>
      <c r="AI84" s="286">
        <f t="shared" ca="1" si="99"/>
        <v>2.1875</v>
      </c>
      <c r="AJ84" s="286">
        <f t="shared" ca="1" si="99"/>
        <v>2.2050000000000001</v>
      </c>
      <c r="AK84" s="286">
        <f t="shared" ca="1" si="99"/>
        <v>2.2225000000000001</v>
      </c>
      <c r="AL84" s="286">
        <f t="shared" ca="1" si="99"/>
        <v>2.2400000000000002</v>
      </c>
      <c r="AM84" s="286">
        <f t="shared" ca="1" si="99"/>
        <v>2.3142857142857145</v>
      </c>
      <c r="AN84" s="286">
        <f t="shared" ca="1" si="99"/>
        <v>2.3885714285714288</v>
      </c>
      <c r="AO84" s="286">
        <f t="shared" ca="1" si="99"/>
        <v>2.4628571428571431</v>
      </c>
      <c r="AP84" s="286">
        <f t="shared" ca="1" si="99"/>
        <v>2.5371428571428574</v>
      </c>
      <c r="AQ84" s="286">
        <f t="shared" ca="1" si="99"/>
        <v>2.6114285714285712</v>
      </c>
      <c r="AR84" s="286">
        <f t="shared" ca="1" si="99"/>
        <v>2.6857142857142855</v>
      </c>
      <c r="AS84" s="286">
        <f t="shared" ca="1" si="99"/>
        <v>2.76</v>
      </c>
      <c r="AT84" s="286">
        <f t="shared" ca="1" si="99"/>
        <v>2.8342857142857141</v>
      </c>
      <c r="AU84" s="286">
        <f t="shared" ca="1" si="99"/>
        <v>2.9085714285714284</v>
      </c>
      <c r="AV84" s="286">
        <f t="shared" ca="1" si="99"/>
        <v>2.9828571428571427</v>
      </c>
      <c r="AW84" s="286">
        <f t="shared" ca="1" si="99"/>
        <v>3.0571428571428569</v>
      </c>
      <c r="AX84" s="286">
        <f t="shared" ca="1" si="99"/>
        <v>3.1314285714285712</v>
      </c>
      <c r="AY84" s="286">
        <f t="shared" ca="1" si="99"/>
        <v>3.2057142857142855</v>
      </c>
      <c r="AZ84" s="286">
        <f t="shared" ref="AZ84:CG84" ca="1" si="100">IF(AZ$76&lt;=$D$30,$D$35,IF(AZ$76&lt;=$E$30,$D$35+($E$35-$D$35)/($E$30-$D$30)*(AZ$76-$D$30),IF(AZ$76&lt;=$F$30,$E$35+($F$35-$E$35)/($F$30-$E$30)*(AZ$76-$E$30),IF(AZ$76&lt;=$G$30,$F$35+($G$35-$F$35)/($G$30-$F$30)*(AZ$76-$F$30),IF(AZ$76&lt;=$H$30,$G$35+($H$35-$G$35)/($H$30-$G$30)*(AZ$76-$G$30),IF(AZ$76&lt;=$I$30,$H$35+($I$35-$H$35)/($I$30-$H$30)*(AZ$76-$H$30),IF(AZ$76&lt;=$J$30,$I$35+($J$35-$I$35)/($J$30-$I$30)*(AZ$76-$I$30),$J$35)))))))</f>
        <v>3.28</v>
      </c>
      <c r="BA84" s="286">
        <f t="shared" ca="1" si="100"/>
        <v>3.28</v>
      </c>
      <c r="BB84" s="286">
        <f t="shared" ca="1" si="100"/>
        <v>3.28</v>
      </c>
      <c r="BC84" s="286">
        <f t="shared" ca="1" si="100"/>
        <v>3.28</v>
      </c>
      <c r="BD84" s="286">
        <f t="shared" ca="1" si="100"/>
        <v>3.28</v>
      </c>
      <c r="BE84" s="286">
        <f t="shared" ca="1" si="100"/>
        <v>3.28</v>
      </c>
      <c r="BF84" s="286">
        <f t="shared" ca="1" si="100"/>
        <v>3.28</v>
      </c>
      <c r="BG84" s="286">
        <f t="shared" ca="1" si="100"/>
        <v>3.28</v>
      </c>
      <c r="BH84" s="286">
        <f t="shared" ca="1" si="100"/>
        <v>3.28</v>
      </c>
      <c r="BI84" s="286">
        <f t="shared" ca="1" si="100"/>
        <v>3.28</v>
      </c>
      <c r="BJ84" s="286">
        <f t="shared" ca="1" si="100"/>
        <v>3.28</v>
      </c>
      <c r="BK84" s="286">
        <f t="shared" ca="1" si="100"/>
        <v>3.28</v>
      </c>
      <c r="BL84" s="286">
        <f t="shared" ca="1" si="100"/>
        <v>3.28</v>
      </c>
      <c r="BM84" s="286">
        <f t="shared" ca="1" si="100"/>
        <v>3.28</v>
      </c>
      <c r="BN84" s="286">
        <f t="shared" ca="1" si="100"/>
        <v>3.28</v>
      </c>
      <c r="BO84" s="286">
        <f t="shared" ca="1" si="100"/>
        <v>3.28</v>
      </c>
      <c r="BP84" s="286">
        <f t="shared" ca="1" si="100"/>
        <v>3.28</v>
      </c>
      <c r="BQ84" s="286">
        <f t="shared" ca="1" si="100"/>
        <v>3.28</v>
      </c>
      <c r="BR84" s="286">
        <f t="shared" ca="1" si="100"/>
        <v>3.28</v>
      </c>
      <c r="BS84" s="286">
        <f t="shared" ca="1" si="100"/>
        <v>3.28</v>
      </c>
      <c r="BT84" s="286">
        <f t="shared" ca="1" si="100"/>
        <v>3.28</v>
      </c>
      <c r="BU84" s="286">
        <f t="shared" ca="1" si="100"/>
        <v>3.28</v>
      </c>
      <c r="BV84" s="286">
        <f t="shared" ca="1" si="100"/>
        <v>3.28</v>
      </c>
      <c r="BW84" s="286">
        <f t="shared" ca="1" si="100"/>
        <v>3.28</v>
      </c>
      <c r="BX84" s="286">
        <f t="shared" ca="1" si="100"/>
        <v>3.28</v>
      </c>
      <c r="BY84" s="286">
        <f t="shared" ca="1" si="100"/>
        <v>3.28</v>
      </c>
      <c r="BZ84" s="286">
        <f t="shared" ca="1" si="100"/>
        <v>3.28</v>
      </c>
      <c r="CA84" s="286">
        <f t="shared" ca="1" si="100"/>
        <v>3.28</v>
      </c>
      <c r="CB84" s="286">
        <f t="shared" ca="1" si="100"/>
        <v>3.28</v>
      </c>
      <c r="CC84" s="286">
        <f t="shared" ca="1" si="100"/>
        <v>3.28</v>
      </c>
      <c r="CD84" s="286">
        <f t="shared" ca="1" si="100"/>
        <v>3.28</v>
      </c>
      <c r="CE84" s="286">
        <f t="shared" ca="1" si="100"/>
        <v>3.28</v>
      </c>
      <c r="CF84" s="286">
        <f t="shared" ca="1" si="100"/>
        <v>3.28</v>
      </c>
      <c r="CG84" s="309">
        <f t="shared" ca="1" si="100"/>
        <v>3.28</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3898</v>
      </c>
      <c r="T86" s="830">
        <f ca="1">IF(OR(WPArt=3,WPArt=5,WPArt=4,WPArt=6),T70,IF(OR(WPArt=2),T51,))</f>
        <v>49.125</v>
      </c>
      <c r="U86" s="830">
        <f t="shared" ref="U86:CF86" ca="1" si="103">IF(OR(WPArt=3,WPArt=5,WPArt=4,WPArt=6),U70,IF(OR(WPArt=2),U51,))</f>
        <v>49.6875</v>
      </c>
      <c r="V86" s="830">
        <f t="shared" ca="1" si="103"/>
        <v>50.25</v>
      </c>
      <c r="W86" s="830">
        <f t="shared" ca="1" si="103"/>
        <v>50.8125</v>
      </c>
      <c r="X86" s="830">
        <f t="shared" ca="1" si="103"/>
        <v>51.375</v>
      </c>
      <c r="Y86" s="830">
        <f t="shared" ca="1" si="103"/>
        <v>51.9375</v>
      </c>
      <c r="Z86" s="830">
        <f t="shared" ca="1" si="103"/>
        <v>52.5</v>
      </c>
      <c r="AA86" s="830">
        <f t="shared" ca="1" si="103"/>
        <v>53.0625</v>
      </c>
      <c r="AB86" s="830">
        <f t="shared" ca="1" si="103"/>
        <v>53.625</v>
      </c>
      <c r="AC86" s="830">
        <f t="shared" ca="1" si="103"/>
        <v>54.1875</v>
      </c>
      <c r="AD86" s="830">
        <f t="shared" ca="1" si="103"/>
        <v>54.75</v>
      </c>
      <c r="AE86" s="830">
        <f t="shared" ca="1" si="103"/>
        <v>55.3125</v>
      </c>
      <c r="AF86" s="830">
        <f t="shared" ca="1" si="103"/>
        <v>55.875</v>
      </c>
      <c r="AG86" s="830">
        <f t="shared" ca="1" si="103"/>
        <v>56.4375</v>
      </c>
      <c r="AH86" s="830">
        <f t="shared" ca="1" si="103"/>
        <v>57</v>
      </c>
      <c r="AI86" s="830">
        <f t="shared" ca="1" si="103"/>
        <v>57.5625</v>
      </c>
      <c r="AJ86" s="830">
        <f t="shared" ca="1" si="103"/>
        <v>58.125</v>
      </c>
      <c r="AK86" s="830">
        <f t="shared" ca="1" si="103"/>
        <v>58.6875</v>
      </c>
      <c r="AL86" s="830">
        <f t="shared" ca="1" si="103"/>
        <v>59.25</v>
      </c>
      <c r="AM86" s="830">
        <f t="shared" ca="1" si="103"/>
        <v>60.738095238095234</v>
      </c>
      <c r="AN86" s="830">
        <f t="shared" ca="1" si="103"/>
        <v>62.226190476190467</v>
      </c>
      <c r="AO86" s="830">
        <f t="shared" ca="1" si="103"/>
        <v>63.714285714285715</v>
      </c>
      <c r="AP86" s="830">
        <f t="shared" ca="1" si="103"/>
        <v>65.202380952380949</v>
      </c>
      <c r="AQ86" s="830">
        <f t="shared" ca="1" si="103"/>
        <v>66.69047619047619</v>
      </c>
      <c r="AR86" s="830">
        <f t="shared" ca="1" si="103"/>
        <v>68.178571428571431</v>
      </c>
      <c r="AS86" s="830">
        <f t="shared" ca="1" si="103"/>
        <v>69.666666666666671</v>
      </c>
      <c r="AT86" s="830">
        <f t="shared" ca="1" si="103"/>
        <v>71.154761904761898</v>
      </c>
      <c r="AU86" s="830">
        <f t="shared" ca="1" si="103"/>
        <v>72.642857142857139</v>
      </c>
      <c r="AV86" s="830">
        <f t="shared" ca="1" si="103"/>
        <v>73.984285714285718</v>
      </c>
      <c r="AW86" s="830">
        <f t="shared" ca="1" si="103"/>
        <v>75.325714285714298</v>
      </c>
      <c r="AX86" s="830">
        <f t="shared" ca="1" si="103"/>
        <v>76.667142857142863</v>
      </c>
      <c r="AY86" s="830">
        <f t="shared" ca="1" si="103"/>
        <v>78.008571428571429</v>
      </c>
      <c r="AZ86" s="830">
        <f t="shared" ca="1" si="103"/>
        <v>79.349999999999994</v>
      </c>
      <c r="BA86" s="830">
        <f t="shared" ca="1" si="103"/>
        <v>79.350000000000009</v>
      </c>
      <c r="BB86" s="830">
        <f t="shared" ca="1" si="103"/>
        <v>79.350000000000009</v>
      </c>
      <c r="BC86" s="830">
        <f t="shared" ca="1" si="103"/>
        <v>79.350000000000009</v>
      </c>
      <c r="BD86" s="830">
        <f t="shared" ca="1" si="103"/>
        <v>79.350000000000009</v>
      </c>
      <c r="BE86" s="830">
        <f t="shared" ca="1" si="103"/>
        <v>79.350000000000023</v>
      </c>
      <c r="BF86" s="830">
        <f t="shared" ca="1" si="103"/>
        <v>79.350000000000009</v>
      </c>
      <c r="BG86" s="830">
        <f t="shared" ca="1" si="103"/>
        <v>79.350000000000009</v>
      </c>
      <c r="BH86" s="830">
        <f t="shared" ca="1" si="103"/>
        <v>79.350000000000009</v>
      </c>
      <c r="BI86" s="830">
        <f t="shared" ca="1" si="103"/>
        <v>79.350000000000009</v>
      </c>
      <c r="BJ86" s="830">
        <f t="shared" ca="1" si="103"/>
        <v>79.350000000000023</v>
      </c>
      <c r="BK86" s="830">
        <f t="shared" ca="1" si="103"/>
        <v>79.349999999999994</v>
      </c>
      <c r="BL86" s="830">
        <f t="shared" ca="1" si="103"/>
        <v>79.350000000000009</v>
      </c>
      <c r="BM86" s="830">
        <f t="shared" ca="1" si="103"/>
        <v>79.349999999999994</v>
      </c>
      <c r="BN86" s="830">
        <f t="shared" ca="1" si="103"/>
        <v>79.349999999999994</v>
      </c>
      <c r="BO86" s="830">
        <f t="shared" ca="1" si="103"/>
        <v>79.349999999999994</v>
      </c>
      <c r="BP86" s="830">
        <f t="shared" ca="1" si="103"/>
        <v>79.349999999999994</v>
      </c>
      <c r="BQ86" s="830">
        <f t="shared" ca="1" si="103"/>
        <v>79.349999999999994</v>
      </c>
      <c r="BR86" s="830">
        <f t="shared" ca="1" si="103"/>
        <v>79.349999999999994</v>
      </c>
      <c r="BS86" s="830">
        <f t="shared" ca="1" si="103"/>
        <v>79.349999999999994</v>
      </c>
      <c r="BT86" s="830">
        <f t="shared" ca="1" si="103"/>
        <v>79.349999999999994</v>
      </c>
      <c r="BU86" s="830">
        <f t="shared" ca="1" si="103"/>
        <v>79.349999999999994</v>
      </c>
      <c r="BV86" s="830">
        <f t="shared" ca="1" si="103"/>
        <v>79.349999999999994</v>
      </c>
      <c r="BW86" s="830">
        <f t="shared" ca="1" si="103"/>
        <v>79.349999999999994</v>
      </c>
      <c r="BX86" s="830">
        <f t="shared" ca="1" si="103"/>
        <v>79.349999999999994</v>
      </c>
      <c r="BY86" s="830">
        <f t="shared" ca="1" si="103"/>
        <v>79.349999999999994</v>
      </c>
      <c r="BZ86" s="830">
        <f t="shared" ca="1" si="103"/>
        <v>79.349999999999994</v>
      </c>
      <c r="CA86" s="830">
        <f t="shared" ca="1" si="103"/>
        <v>79.349999999999994</v>
      </c>
      <c r="CB86" s="830">
        <f t="shared" ca="1" si="103"/>
        <v>79.349999999999994</v>
      </c>
      <c r="CC86" s="830">
        <f t="shared" ca="1" si="103"/>
        <v>79.349999999999994</v>
      </c>
      <c r="CD86" s="830">
        <f t="shared" ca="1" si="103"/>
        <v>79.349999999999994</v>
      </c>
      <c r="CE86" s="830">
        <f t="shared" ca="1" si="103"/>
        <v>79.349999999999994</v>
      </c>
      <c r="CF86" s="830">
        <f t="shared" ca="1" si="103"/>
        <v>79.349999999999994</v>
      </c>
      <c r="CG86" s="830">
        <f ca="1">IF(OR(WPArt=3,WPArt=5,WPArt=4,WPArt=6),CG70,IF(OR(WPArt=2),CG51,))</f>
        <v>79.349999999999994</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4296875" defaultRowHeight="12.5" x14ac:dyDescent="0.25"/>
  <cols>
    <col min="1" max="1" width="1.1796875" style="251" customWidth="1"/>
    <col min="2" max="2" width="20.7265625" style="251" customWidth="1"/>
    <col min="3" max="4" width="11.54296875" style="251"/>
    <col min="5" max="5" width="20.7265625" style="258" customWidth="1"/>
    <col min="6" max="6" width="11.453125" style="251" customWidth="1"/>
    <col min="7" max="7" width="11.54296875" style="251"/>
    <col min="8" max="9" width="12.7265625" style="251" customWidth="1"/>
    <col min="10" max="10" width="11.54296875" style="251" hidden="1" customWidth="1"/>
    <col min="11" max="11" width="12.7265625" style="251" customWidth="1"/>
    <col min="12" max="12" width="7.1796875" style="843" customWidth="1"/>
    <col min="13" max="16" width="11.7265625" style="843" customWidth="1"/>
    <col min="17" max="17" width="11.7265625" style="251" customWidth="1"/>
    <col min="18" max="20" width="11.54296875" style="251"/>
    <col min="21" max="21" width="13.7265625" style="251" customWidth="1"/>
    <col min="22" max="22" width="11.54296875" style="251"/>
    <col min="23" max="23" width="13" style="251" customWidth="1"/>
    <col min="24" max="16384" width="11.54296875" style="251"/>
  </cols>
  <sheetData>
    <row r="1" spans="2:32" x14ac:dyDescent="0.25">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5">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3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5" customHeight="1" x14ac:dyDescent="0.3">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5" customHeight="1" x14ac:dyDescent="0.3">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3">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5">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5">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5">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5">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5">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5">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5">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5">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5">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5">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3">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5" customHeight="1" x14ac:dyDescent="0.25">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1.5" x14ac:dyDescent="0.25">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5">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ht="13" x14ac:dyDescent="0.3">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ht="13" x14ac:dyDescent="0.3">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ht="13" x14ac:dyDescent="0.3">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ht="13" x14ac:dyDescent="0.3">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ht="13" x14ac:dyDescent="0.3">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ht="13" x14ac:dyDescent="0.3">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ht="13" x14ac:dyDescent="0.3">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ht="13" x14ac:dyDescent="0.3">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ht="13" x14ac:dyDescent="0.3">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ht="13" x14ac:dyDescent="0.3">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ht="13" x14ac:dyDescent="0.3">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ht="13" x14ac:dyDescent="0.3">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ht="13" x14ac:dyDescent="0.3">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ht="13" x14ac:dyDescent="0.3">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ht="13" x14ac:dyDescent="0.3">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ht="13" x14ac:dyDescent="0.3">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ht="13" x14ac:dyDescent="0.3">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ht="13" x14ac:dyDescent="0.3">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ht="13" x14ac:dyDescent="0.3">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ht="13" x14ac:dyDescent="0.3">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32.979765967820619</v>
      </c>
      <c r="AE44" s="881">
        <f>IF(WPArt&gt;1,INDEX('WP1'!$AX$60:$AX$125,AF44,1),0)</f>
        <v>27.92857142857147</v>
      </c>
      <c r="AF44" s="884">
        <v>19</v>
      </c>
    </row>
    <row r="45" spans="14:32" ht="13" x14ac:dyDescent="0.3">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33.029687415352981</v>
      </c>
      <c r="AE45" s="881">
        <f>IF(WPArt&gt;1,INDEX('WP1'!$AX$60:$AX$125,AF45,1),0)</f>
        <v>27.857142857142897</v>
      </c>
      <c r="AF45" s="884">
        <v>20</v>
      </c>
    </row>
    <row r="46" spans="14:32" ht="13" x14ac:dyDescent="0.3">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33.079608862885351</v>
      </c>
      <c r="AE46" s="881">
        <f>IF(WPArt&gt;1,INDEX('WP1'!$AX$60:$AX$125,AF46,1),0)</f>
        <v>27.785714285714324</v>
      </c>
      <c r="AF46" s="884">
        <v>21</v>
      </c>
    </row>
    <row r="47" spans="14:32" ht="13" x14ac:dyDescent="0.3">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33.129530310417721</v>
      </c>
      <c r="AE47" s="881">
        <f>IF(WPArt&gt;1,INDEX('WP1'!$AX$60:$AX$125,AF47,1),0)</f>
        <v>27.714285714285751</v>
      </c>
      <c r="AF47" s="884">
        <v>22</v>
      </c>
    </row>
    <row r="48" spans="14:32" ht="13" x14ac:dyDescent="0.3">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33.17945175795009</v>
      </c>
      <c r="AE48" s="881">
        <f>IF(WPArt&gt;1,INDEX('WP1'!$AX$60:$AX$125,AF48,1),0)</f>
        <v>27.642857142857178</v>
      </c>
      <c r="AF48" s="884">
        <v>23</v>
      </c>
    </row>
    <row r="49" spans="2:32" ht="13" x14ac:dyDescent="0.3">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33.229373205482453</v>
      </c>
      <c r="AE49" s="881">
        <f>IF(WPArt&gt;1,INDEX('WP1'!$AX$60:$AX$125,AF49,1),0)</f>
        <v>27.571428571428605</v>
      </c>
      <c r="AF49" s="884">
        <v>24</v>
      </c>
    </row>
    <row r="50" spans="2:32" ht="13.15" customHeight="1" x14ac:dyDescent="0.3">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33.279294653014823</v>
      </c>
      <c r="AE50" s="881">
        <f>IF(WPArt&gt;1,INDEX('WP1'!$AX$60:$AX$125,AF50,1),0)</f>
        <v>27.500000000000032</v>
      </c>
      <c r="AF50" s="884">
        <v>25</v>
      </c>
    </row>
    <row r="51" spans="2:32" ht="13.15" customHeight="1" x14ac:dyDescent="0.3">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33.329216100547185</v>
      </c>
      <c r="AE51" s="881">
        <f>IF(WPArt&gt;1,INDEX('WP1'!$AX$60:$AX$125,AF51,1),0)</f>
        <v>27.428571428571459</v>
      </c>
      <c r="AF51" s="884">
        <v>26</v>
      </c>
    </row>
    <row r="52" spans="2:32" ht="24.65" customHeight="1" x14ac:dyDescent="0.3">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33.379137548079555</v>
      </c>
      <c r="AE52" s="881">
        <f>IF(WPArt&gt;1,INDEX('WP1'!$AX$60:$AX$125,AF52,1),0)</f>
        <v>27.357142857142886</v>
      </c>
      <c r="AF52" s="884">
        <v>27</v>
      </c>
    </row>
    <row r="53" spans="2:32" ht="13" x14ac:dyDescent="0.3">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33.429058995611925</v>
      </c>
      <c r="AE53" s="881">
        <f>IF(WPArt&gt;1,INDEX('WP1'!$AX$60:$AX$125,AF53,1),0)</f>
        <v>27.285714285714313</v>
      </c>
      <c r="AF53" s="884">
        <v>28</v>
      </c>
    </row>
    <row r="54" spans="2:32" ht="13" x14ac:dyDescent="0.3">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33.532374451487108</v>
      </c>
      <c r="AE54" s="881">
        <f>IF(WPArt&gt;1,INDEX('WP1'!$AX$60:$AX$125,AF54,1),0)</f>
        <v>27.21428571428574</v>
      </c>
      <c r="AF54" s="884">
        <v>29</v>
      </c>
    </row>
    <row r="55" spans="2:32" ht="13" x14ac:dyDescent="0.3">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33.635689907362284</v>
      </c>
      <c r="AE55" s="881">
        <f>IF(WPArt&gt;1,INDEX('WP1'!$AX$60:$AX$125,AF55,1),0)</f>
        <v>27.142857142857167</v>
      </c>
      <c r="AF55" s="884">
        <v>30</v>
      </c>
    </row>
    <row r="56" spans="2:32" ht="13" x14ac:dyDescent="0.3">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33.739005363237467</v>
      </c>
      <c r="AE56" s="881">
        <f>IF(WPArt&gt;1,INDEX('WP1'!$AX$60:$AX$125,AF56,1),0)</f>
        <v>27.071428571428594</v>
      </c>
      <c r="AF56" s="884">
        <v>31</v>
      </c>
    </row>
    <row r="57" spans="2:32" ht="13" x14ac:dyDescent="0.3">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33.842320819112651</v>
      </c>
      <c r="AE57" s="881">
        <f>IF(WPArt&gt;1,INDEX('WP1'!$AX$60:$AX$125,AF57,1),0)</f>
        <v>27.000000000000021</v>
      </c>
      <c r="AF57" s="884">
        <v>32</v>
      </c>
    </row>
    <row r="58" spans="2:32" ht="13" x14ac:dyDescent="0.3">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33.945636274987834</v>
      </c>
      <c r="AE58" s="881">
        <f>IF(WPArt&gt;1,INDEX('WP1'!$AX$60:$AX$125,AF58,1),0)</f>
        <v>26.928571428571448</v>
      </c>
      <c r="AF58" s="884">
        <v>33</v>
      </c>
    </row>
    <row r="59" spans="2:32" ht="13" x14ac:dyDescent="0.3">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33.874207703559257</v>
      </c>
      <c r="AE59" s="881">
        <f>IF(WPArt&gt;1,INDEX('WP1'!$AX$60:$AX$125,AF59,1),0)</f>
        <v>26.857142857142875</v>
      </c>
      <c r="AF59" s="884">
        <v>34</v>
      </c>
    </row>
    <row r="60" spans="2:32" ht="13" x14ac:dyDescent="0.3">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33.802779132130681</v>
      </c>
      <c r="AE60" s="881">
        <f>IF(WPArt&gt;1,INDEX('WP1'!$AX$60:$AX$125,AF60,1),0)</f>
        <v>26.785714285714302</v>
      </c>
      <c r="AF60" s="884">
        <v>35</v>
      </c>
    </row>
    <row r="61" spans="2:32" ht="13" x14ac:dyDescent="0.3">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33.731350560702111</v>
      </c>
      <c r="AE61" s="881">
        <f>IF(WPArt&gt;1,INDEX('WP1'!$AX$60:$AX$125,AF61,1),0)</f>
        <v>26.71428571428573</v>
      </c>
      <c r="AF61" s="884">
        <v>36</v>
      </c>
    </row>
    <row r="62" spans="2:32" ht="13" x14ac:dyDescent="0.3">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33.659921989273542</v>
      </c>
      <c r="AE62" s="881">
        <f>IF(WPArt&gt;1,INDEX('WP1'!$AX$60:$AX$125,AF62,1),0)</f>
        <v>26.642857142857157</v>
      </c>
      <c r="AF62" s="884">
        <v>37</v>
      </c>
    </row>
    <row r="63" spans="2:32" ht="13" x14ac:dyDescent="0.3">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33.588493417844965</v>
      </c>
      <c r="AE63" s="881">
        <f>IF(WPArt&gt;1,INDEX('WP1'!$AX$60:$AX$125,AF63,1),0)</f>
        <v>26.571428571428584</v>
      </c>
      <c r="AF63" s="884">
        <v>38</v>
      </c>
    </row>
    <row r="64" spans="2:32" ht="13" x14ac:dyDescent="0.3">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33.517064846416389</v>
      </c>
      <c r="AE64" s="881">
        <f>IF(WPArt&gt;1,INDEX('WP1'!$AX$60:$AX$125,AF64,1),0)</f>
        <v>26.500000000000011</v>
      </c>
      <c r="AF64" s="884">
        <v>39</v>
      </c>
    </row>
    <row r="65" spans="4:32" ht="13" x14ac:dyDescent="0.3">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33.44563627498782</v>
      </c>
      <c r="AE65" s="881">
        <f>IF(WPArt&gt;1,INDEX('WP1'!$AX$60:$AX$125,AF65,1),0)</f>
        <v>26.428571428571438</v>
      </c>
      <c r="AF65" s="884">
        <v>40</v>
      </c>
    </row>
    <row r="66" spans="4:32" ht="13" x14ac:dyDescent="0.3">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33.37420770355925</v>
      </c>
      <c r="AE66" s="881">
        <f>IF(WPArt&gt;1,INDEX('WP1'!$AX$60:$AX$125,AF66,1),0)</f>
        <v>26.357142857142865</v>
      </c>
      <c r="AF66" s="884">
        <v>41</v>
      </c>
    </row>
    <row r="67" spans="4:32" ht="13" x14ac:dyDescent="0.3">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33.302779132130674</v>
      </c>
      <c r="AE67" s="881">
        <f>IF(WPArt&gt;1,INDEX('WP1'!$AX$60:$AX$125,AF67,1),0)</f>
        <v>26.285714285714292</v>
      </c>
      <c r="AF67" s="884">
        <v>42</v>
      </c>
    </row>
    <row r="68" spans="4:32" ht="13" x14ac:dyDescent="0.3">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33.231350560702097</v>
      </c>
      <c r="AE68" s="881">
        <f>IF(WPArt&gt;1,INDEX('WP1'!$AX$60:$AX$125,AF68,1),0)</f>
        <v>26.214285714285719</v>
      </c>
      <c r="AF68" s="884">
        <v>43</v>
      </c>
    </row>
    <row r="69" spans="4:32" ht="13" x14ac:dyDescent="0.3">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33.159921989273528</v>
      </c>
      <c r="AE69" s="881">
        <f>IF(WPArt&gt;1,INDEX('WP1'!$AX$60:$AX$125,AF69,1),0)</f>
        <v>26.142857142857146</v>
      </c>
      <c r="AF69" s="884">
        <v>44</v>
      </c>
    </row>
    <row r="70" spans="4:32" ht="13" x14ac:dyDescent="0.3">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33.088493417844958</v>
      </c>
      <c r="AE70" s="881">
        <f>IF(WPArt&gt;1,INDEX('WP1'!$AX$60:$AX$125,AF70,1),0)</f>
        <v>26.071428571428573</v>
      </c>
      <c r="AF70" s="884">
        <v>45</v>
      </c>
    </row>
    <row r="71" spans="4:32" ht="13" x14ac:dyDescent="0.3">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33.017064846416382</v>
      </c>
      <c r="AE71" s="881">
        <f>IF(WPArt&gt;1,INDEX('WP1'!$AX$60:$AX$125,AF71,1),0)</f>
        <v>26</v>
      </c>
      <c r="AF71" s="884">
        <v>46</v>
      </c>
    </row>
    <row r="72" spans="4:32" ht="13" x14ac:dyDescent="0.3">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33.017064846416382</v>
      </c>
      <c r="AE72" s="881">
        <f>IF(WPArt&gt;1,INDEX('WP1'!$AX$60:$AX$125,AF72,1),0)</f>
        <v>26</v>
      </c>
      <c r="AF72" s="884">
        <v>47</v>
      </c>
    </row>
    <row r="73" spans="4:32" ht="13" x14ac:dyDescent="0.3">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33.017064846416382</v>
      </c>
      <c r="AE73" s="881">
        <f>IF(WPArt&gt;1,INDEX('WP1'!$AX$60:$AX$125,AF73,1),0)</f>
        <v>26</v>
      </c>
      <c r="AF73" s="884">
        <v>48</v>
      </c>
    </row>
    <row r="74" spans="4:32" ht="13" x14ac:dyDescent="0.3">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33.017064846416382</v>
      </c>
      <c r="AE74" s="881">
        <f>IF(WPArt&gt;1,INDEX('WP1'!$AX$60:$AX$125,AF74,1),0)</f>
        <v>26</v>
      </c>
      <c r="AF74" s="884">
        <v>49</v>
      </c>
    </row>
    <row r="75" spans="4:32" ht="13" x14ac:dyDescent="0.3">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33.017064846416382</v>
      </c>
      <c r="AE75" s="881">
        <f>IF(WPArt&gt;1,INDEX('WP1'!$AX$60:$AX$125,AF75,1),0)</f>
        <v>26</v>
      </c>
      <c r="AF75" s="884">
        <v>50</v>
      </c>
    </row>
    <row r="76" spans="4:32" ht="13" x14ac:dyDescent="0.3">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33.017064846416382</v>
      </c>
      <c r="AE76" s="881">
        <f>IF(WPArt&gt;1,INDEX('WP1'!$AX$60:$AX$125,AF76,1),0)</f>
        <v>26</v>
      </c>
      <c r="AF76" s="884">
        <v>51</v>
      </c>
    </row>
    <row r="77" spans="4:32" ht="13" x14ac:dyDescent="0.3">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33.017064846416382</v>
      </c>
      <c r="AE77" s="881">
        <f>IF(WPArt&gt;1,INDEX('WP1'!$AX$60:$AX$125,AF77,1),0)</f>
        <v>26</v>
      </c>
      <c r="AF77" s="884">
        <v>52</v>
      </c>
    </row>
    <row r="78" spans="4:32" ht="13" x14ac:dyDescent="0.3">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33.017064846416382</v>
      </c>
      <c r="AE78" s="881">
        <f>IF(WPArt&gt;1,INDEX('WP1'!$AX$60:$AX$125,AF78,1),0)</f>
        <v>26</v>
      </c>
      <c r="AF78" s="884">
        <v>53</v>
      </c>
    </row>
    <row r="79" spans="4:32" ht="13" x14ac:dyDescent="0.3">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33.017064846416382</v>
      </c>
      <c r="AE79" s="881">
        <f>IF(WPArt&gt;1,INDEX('WP1'!$AX$60:$AX$125,AF79,1),0)</f>
        <v>26</v>
      </c>
      <c r="AF79" s="884">
        <v>54</v>
      </c>
    </row>
    <row r="80" spans="4:32" ht="13" x14ac:dyDescent="0.3">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33.017064846416382</v>
      </c>
      <c r="AE80" s="881">
        <f>IF(WPArt&gt;1,INDEX('WP1'!$AX$60:$AX$125,AF80,1),0)</f>
        <v>26</v>
      </c>
      <c r="AF80" s="884">
        <v>55</v>
      </c>
    </row>
    <row r="81" spans="4:32" ht="13" x14ac:dyDescent="0.3">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33.017064846416382</v>
      </c>
      <c r="AE81" s="881">
        <f>IF(WPArt&gt;1,INDEX('WP1'!$AX$60:$AX$125,AF81,1),0)</f>
        <v>26</v>
      </c>
      <c r="AF81" s="884">
        <v>56</v>
      </c>
    </row>
    <row r="82" spans="4:32" ht="13" x14ac:dyDescent="0.3">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33.017064846416382</v>
      </c>
      <c r="AE82" s="881">
        <f>IF(WPArt&gt;1,INDEX('WP1'!$AX$60:$AX$125,AF82,1),0)</f>
        <v>26</v>
      </c>
      <c r="AF82" s="884">
        <v>57</v>
      </c>
    </row>
    <row r="83" spans="4:32" ht="13" x14ac:dyDescent="0.3">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33.017064846416382</v>
      </c>
      <c r="AE83" s="881">
        <f>IF(WPArt&gt;1,INDEX('WP1'!$AX$60:$AX$125,AF83,1),0)</f>
        <v>26</v>
      </c>
      <c r="AF83" s="884">
        <v>58</v>
      </c>
    </row>
    <row r="84" spans="4:32" ht="13" x14ac:dyDescent="0.3">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33.017064846416382</v>
      </c>
      <c r="AE84" s="881">
        <f>IF(WPArt&gt;1,INDEX('WP1'!$AX$60:$AX$125,AF84,1),0)</f>
        <v>26</v>
      </c>
      <c r="AF84" s="884">
        <v>59</v>
      </c>
    </row>
    <row r="85" spans="4:32" ht="13" x14ac:dyDescent="0.3">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33.017064846416382</v>
      </c>
      <c r="AE85" s="881">
        <f>IF(WPArt&gt;1,INDEX('WP1'!$AX$60:$AX$125,AF85,1),0)</f>
        <v>26</v>
      </c>
      <c r="AF85" s="884">
        <v>60</v>
      </c>
    </row>
    <row r="86" spans="4:32" ht="13" x14ac:dyDescent="0.3">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33.017064846416382</v>
      </c>
      <c r="AE86" s="881">
        <f>IF(WPArt&gt;1,INDEX('WP1'!$AX$60:$AX$125,AF86,1),0)</f>
        <v>26</v>
      </c>
      <c r="AF86" s="884">
        <v>61</v>
      </c>
    </row>
    <row r="87" spans="4:32" ht="13" x14ac:dyDescent="0.3">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33.017064846416382</v>
      </c>
      <c r="AE87" s="881">
        <f>IF(WPArt&gt;1,INDEX('WP1'!$AX$60:$AX$125,AF87,1),0)</f>
        <v>26</v>
      </c>
      <c r="AF87" s="884">
        <v>62</v>
      </c>
    </row>
    <row r="88" spans="4:32" ht="13" x14ac:dyDescent="0.3">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33.017064846416382</v>
      </c>
      <c r="AE88" s="881">
        <f>IF(WPArt&gt;1,INDEX('WP1'!$AX$60:$AX$125,AF88,1),0)</f>
        <v>26</v>
      </c>
      <c r="AF88" s="884">
        <v>63</v>
      </c>
    </row>
    <row r="89" spans="4:32" ht="13" x14ac:dyDescent="0.3">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33.017064846416382</v>
      </c>
      <c r="AE89" s="881">
        <f>IF(WPArt&gt;1,INDEX('WP1'!$AX$60:$AX$125,AF89,1),0)</f>
        <v>26</v>
      </c>
      <c r="AF89" s="884">
        <v>64</v>
      </c>
    </row>
    <row r="90" spans="4:32" ht="13" x14ac:dyDescent="0.3">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33.017064846416382</v>
      </c>
      <c r="AE90" s="881">
        <f>IF(WPArt&gt;1,INDEX('WP1'!$AX$60:$AX$125,AF90,1),0)</f>
        <v>26</v>
      </c>
      <c r="AF90" s="884">
        <v>65</v>
      </c>
    </row>
    <row r="91" spans="4:32" ht="13" x14ac:dyDescent="0.3">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33.017064846416382</v>
      </c>
      <c r="AE91" s="881">
        <f>IF(WPArt&gt;1,INDEX('WP1'!$AX$60:$AX$125,AF91,1),0)</f>
        <v>26</v>
      </c>
      <c r="AF91" s="884">
        <v>66</v>
      </c>
    </row>
    <row r="92" spans="4:32" s="843" customFormat="1" ht="15" customHeight="1" x14ac:dyDescent="0.3">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ht="13" x14ac:dyDescent="0.3">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ht="13" x14ac:dyDescent="0.3">
      <c r="D94" s="284"/>
      <c r="E94" s="285"/>
      <c r="G94" s="285"/>
      <c r="I94" s="286"/>
      <c r="M94" s="850"/>
    </row>
    <row r="95" spans="4:32" ht="13" x14ac:dyDescent="0.3">
      <c r="F95" s="258"/>
      <c r="M95" s="850"/>
    </row>
    <row r="96" spans="4:32" ht="13" x14ac:dyDescent="0.3">
      <c r="M96" s="850"/>
    </row>
    <row r="97" spans="13:13" ht="13" x14ac:dyDescent="0.3">
      <c r="M97" s="850"/>
    </row>
    <row r="98" spans="13:13" ht="13" x14ac:dyDescent="0.3">
      <c r="M98" s="850"/>
    </row>
    <row r="99" spans="13:13" ht="13" x14ac:dyDescent="0.3">
      <c r="M99" s="850"/>
    </row>
    <row r="100" spans="13:13" ht="13" x14ac:dyDescent="0.3">
      <c r="M100" s="850"/>
    </row>
    <row r="101" spans="13:13" ht="13" x14ac:dyDescent="0.3">
      <c r="M101" s="850"/>
    </row>
    <row r="102" spans="13:13" ht="13" x14ac:dyDescent="0.3">
      <c r="M102" s="850"/>
    </row>
    <row r="103" spans="13:13" ht="13" x14ac:dyDescent="0.3">
      <c r="M103" s="851"/>
    </row>
    <row r="104" spans="13:13" ht="13" x14ac:dyDescent="0.3">
      <c r="M104" s="851"/>
    </row>
    <row r="125" ht="1.9" customHeight="1" x14ac:dyDescent="0.25"/>
    <row r="126" ht="25.9"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4296875" defaultRowHeight="11.5" x14ac:dyDescent="0.25"/>
  <cols>
    <col min="1" max="1" width="1" style="5" customWidth="1"/>
    <col min="2" max="2" width="18.26953125" style="5" customWidth="1"/>
    <col min="3" max="3" width="12.26953125" style="5" customWidth="1"/>
    <col min="4" max="4" width="13.1796875" style="5" customWidth="1"/>
    <col min="5" max="5" width="9.7265625" style="231" customWidth="1"/>
    <col min="6" max="7" width="9" style="231" customWidth="1"/>
    <col min="8" max="10" width="9" style="5" customWidth="1"/>
    <col min="11" max="11" width="0.7265625" style="5" customWidth="1"/>
    <col min="12" max="12" width="8.26953125" style="5" hidden="1" customWidth="1"/>
    <col min="13" max="13" width="27.26953125" style="5" hidden="1" customWidth="1"/>
    <col min="14" max="16" width="6.453125" style="5" hidden="1" customWidth="1"/>
    <col min="17" max="17" width="14" style="5" hidden="1" customWidth="1"/>
    <col min="18" max="18" width="13.453125" style="5" hidden="1" customWidth="1"/>
    <col min="19" max="19" width="19.1796875" style="5" hidden="1" customWidth="1"/>
    <col min="20" max="20" width="10.54296875" style="5" hidden="1" customWidth="1"/>
    <col min="21" max="21" width="6.453125" style="5" hidden="1" customWidth="1"/>
    <col min="22" max="22" width="19.26953125" style="5" hidden="1" customWidth="1"/>
    <col min="23" max="23" width="9.26953125" style="5" hidden="1" customWidth="1"/>
    <col min="24" max="24" width="11" style="5" hidden="1" customWidth="1"/>
    <col min="25" max="26" width="10.1796875" style="5" hidden="1" customWidth="1"/>
    <col min="27" max="27" width="10.7265625" style="5" hidden="1" customWidth="1"/>
    <col min="28" max="28" width="8.453125" style="5" hidden="1" customWidth="1"/>
    <col min="29" max="29" width="8" style="5" hidden="1" customWidth="1"/>
    <col min="30" max="30" width="9.1796875" style="5" hidden="1" customWidth="1"/>
    <col min="31" max="31" width="17.81640625" style="5" hidden="1" customWidth="1"/>
    <col min="32" max="33" width="11.453125" style="5" hidden="1" customWidth="1"/>
    <col min="34" max="35" width="9.1796875" style="5" hidden="1" customWidth="1"/>
    <col min="36" max="36" width="2.54296875" style="5" hidden="1" customWidth="1"/>
    <col min="37" max="37" width="9.1796875" style="5" hidden="1" customWidth="1"/>
    <col min="38" max="41" width="11.54296875" style="5" hidden="1" customWidth="1"/>
    <col min="42" max="42" width="11.54296875" style="5" customWidth="1"/>
    <col min="43" max="16384" width="11.54296875" style="15"/>
  </cols>
  <sheetData>
    <row r="1" spans="1:41" ht="12" hidden="1" customHeight="1" x14ac:dyDescent="0.25">
      <c r="A1" s="1"/>
      <c r="E1" s="3"/>
      <c r="F1" s="3"/>
      <c r="G1" s="3"/>
      <c r="H1" s="4"/>
      <c r="I1" s="248"/>
      <c r="J1" s="248"/>
    </row>
    <row r="2" spans="1:41" ht="22.15" customHeight="1" x14ac:dyDescent="0.25">
      <c r="A2" s="1"/>
      <c r="B2" s="2" t="str">
        <f>Sprache!B289</f>
        <v>WP, individuelle Spezifikationen</v>
      </c>
      <c r="C2" s="2"/>
      <c r="D2" s="2"/>
      <c r="I2" s="1309" t="str">
        <f>Sprache!B8</f>
        <v>WPesti / V 8.3.26 / 22.12.2022                gültig bis 31.12.2023</v>
      </c>
      <c r="J2" s="1309"/>
      <c r="L2" s="524" t="s">
        <v>2695</v>
      </c>
    </row>
    <row r="3" spans="1:41" ht="3.75" customHeight="1" x14ac:dyDescent="0.25">
      <c r="B3" s="4"/>
      <c r="C3" s="4"/>
      <c r="D3" s="4"/>
      <c r="E3" s="31"/>
      <c r="F3" s="31"/>
      <c r="G3" s="31"/>
      <c r="H3" s="4"/>
      <c r="I3" s="4"/>
      <c r="J3" s="4"/>
      <c r="L3" s="287"/>
    </row>
    <row r="4" spans="1:41" ht="15" customHeight="1" x14ac:dyDescent="0.3">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x14ac:dyDescent="0.25">
      <c r="B5" s="500" t="str">
        <f>Sprache!B23</f>
        <v>Name und Typ der Wärmepumpe:</v>
      </c>
      <c r="C5" s="501"/>
      <c r="D5" s="501"/>
      <c r="E5" s="1332"/>
      <c r="F5" s="1332"/>
      <c r="G5" s="1332"/>
      <c r="H5" s="1332"/>
      <c r="I5" s="1332"/>
      <c r="J5" s="133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5">
      <c r="B6" s="771" t="str">
        <f>Sprache!B291</f>
        <v>Leistungsdaten der Wärmepumpe:</v>
      </c>
      <c r="C6" s="499"/>
      <c r="D6" s="215" t="str">
        <f>Sprache!B292</f>
        <v>Pumpen:</v>
      </c>
      <c r="E6" s="781" t="str">
        <f>Sprache!B293</f>
        <v>Kondensator</v>
      </c>
      <c r="F6" s="1334"/>
      <c r="G6" s="1334"/>
      <c r="H6" s="781" t="str">
        <f>IF(WPArt=2,"Ventilator:",Sprache!B294)</f>
        <v>Ventilator: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3">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5">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5">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5">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3">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5">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5">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5">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5">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5">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5">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3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5"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5"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5"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3" x14ac:dyDescent="0.3">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5"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5">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5">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5">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5">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3">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5">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5">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5">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3">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5">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3">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5">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5">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5">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3">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5">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5">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5">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5">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3">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5">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5">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5">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5">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5">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5">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5">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5">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5" customHeight="1" x14ac:dyDescent="0.25">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5" x14ac:dyDescent="0.25"/>
  <cols>
    <col min="1" max="1" width="5" customWidth="1"/>
    <col min="2" max="2" width="8.7265625" bestFit="1" customWidth="1"/>
    <col min="3" max="3" width="8" style="562" customWidth="1"/>
    <col min="4" max="4" width="22.54296875" customWidth="1"/>
    <col min="5" max="5" width="29.54296875" customWidth="1"/>
    <col min="6" max="6" width="9.1796875" customWidth="1"/>
    <col min="7" max="30" width="11.54296875" style="562" customWidth="1"/>
    <col min="31" max="33" width="11.54296875" style="251" customWidth="1"/>
    <col min="34" max="34" width="8.26953125" style="251" customWidth="1"/>
    <col min="35" max="35" width="8.81640625" style="251" customWidth="1"/>
    <col min="36" max="36" width="15" style="251" customWidth="1"/>
    <col min="37" max="52" width="11.5429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 x14ac:dyDescent="0.4">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51</v>
      </c>
      <c r="H5" s="656">
        <f t="shared" ref="H5:AD5" ca="1" si="0">IF(WPDatenbank,OFFSET(H9,$B$5,0),H10)</f>
        <v>2.6</v>
      </c>
      <c r="I5" s="1123">
        <f t="shared" ca="1" si="0"/>
        <v>55.5</v>
      </c>
      <c r="J5" s="656">
        <f t="shared" ca="1" si="0"/>
        <v>2.74</v>
      </c>
      <c r="K5" s="656">
        <f t="shared" ca="1" si="0"/>
        <v>67.5</v>
      </c>
      <c r="L5" s="656">
        <f t="shared" ca="1" si="0"/>
        <v>4.5999999999999996</v>
      </c>
      <c r="M5" s="656">
        <f t="shared" ca="1" si="0"/>
        <v>77.099999999999994</v>
      </c>
      <c r="N5" s="656">
        <f t="shared" ca="1" si="0"/>
        <v>5.15</v>
      </c>
      <c r="O5" s="656">
        <f t="shared" ca="1" si="0"/>
        <v>0</v>
      </c>
      <c r="P5" s="656">
        <f t="shared" ca="1" si="0"/>
        <v>0</v>
      </c>
      <c r="Q5" s="656">
        <f t="shared" ca="1" si="0"/>
        <v>58.5</v>
      </c>
      <c r="R5" s="656">
        <f t="shared" ca="1" si="0"/>
        <v>2.2400000000000002</v>
      </c>
      <c r="S5" s="656">
        <f t="shared" ca="1" si="0"/>
        <v>78.900000000000006</v>
      </c>
      <c r="T5" s="656">
        <f t="shared" ca="1" si="0"/>
        <v>3.28</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2</v>
      </c>
      <c r="D10" s="554" t="s">
        <v>1348</v>
      </c>
      <c r="E10" s="554" t="str">
        <f>""</f>
        <v/>
      </c>
      <c r="F10" s="1178">
        <f>'WP1'!C18</f>
        <v>0</v>
      </c>
      <c r="G10" s="651">
        <f>'WP1'!D27</f>
        <v>51</v>
      </c>
      <c r="H10" s="651">
        <f>'WP1'!D28</f>
        <v>2.6</v>
      </c>
      <c r="I10" s="651">
        <f>'WP1'!E27</f>
        <v>55.5</v>
      </c>
      <c r="J10" s="651">
        <f>'WP1'!E28</f>
        <v>2.74</v>
      </c>
      <c r="K10" s="651">
        <f>'WP1'!F27</f>
        <v>67.5</v>
      </c>
      <c r="L10" s="651">
        <f>'WP1'!F28</f>
        <v>4.5999999999999996</v>
      </c>
      <c r="M10" s="651">
        <f>'WP1'!G27</f>
        <v>77.099999999999994</v>
      </c>
      <c r="N10" s="651">
        <f>'WP1'!G28</f>
        <v>5.15</v>
      </c>
      <c r="O10" s="651">
        <f>'WP1'!W52</f>
        <v>0</v>
      </c>
      <c r="P10" s="651">
        <f>'WP1'!W50</f>
        <v>0</v>
      </c>
      <c r="Q10" s="651">
        <f>'WP1'!E29</f>
        <v>58.5</v>
      </c>
      <c r="R10" s="651">
        <f>'WP1'!E30</f>
        <v>2.2400000000000002</v>
      </c>
      <c r="S10" s="651">
        <f>'WP1'!G29</f>
        <v>78.900000000000006</v>
      </c>
      <c r="T10" s="651">
        <f>'WP1'!G30</f>
        <v>3.28</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1556</v>
      </c>
    </row>
    <row r="11" spans="1:52" x14ac:dyDescent="0.25">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x14ac:dyDescent="0.25">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x14ac:dyDescent="0.25">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x14ac:dyDescent="0.25">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x14ac:dyDescent="0.25">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x14ac:dyDescent="0.25">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x14ac:dyDescent="0.25">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x14ac:dyDescent="0.25">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x14ac:dyDescent="0.25">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x14ac:dyDescent="0.25">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x14ac:dyDescent="0.25">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x14ac:dyDescent="0.25">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x14ac:dyDescent="0.25">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x14ac:dyDescent="0.25">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x14ac:dyDescent="0.25">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5">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x14ac:dyDescent="0.25">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x14ac:dyDescent="0.25">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x14ac:dyDescent="0.25">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x14ac:dyDescent="0.25">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x14ac:dyDescent="0.25">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x14ac:dyDescent="0.25">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x14ac:dyDescent="0.25">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x14ac:dyDescent="0.25">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x14ac:dyDescent="0.25">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x14ac:dyDescent="0.25">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x14ac:dyDescent="0.25">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x14ac:dyDescent="0.25">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x14ac:dyDescent="0.25">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x14ac:dyDescent="0.25">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x14ac:dyDescent="0.25">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x14ac:dyDescent="0.25">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x14ac:dyDescent="0.25">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x14ac:dyDescent="0.25">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x14ac:dyDescent="0.25">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x14ac:dyDescent="0.25">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x14ac:dyDescent="0.25">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x14ac:dyDescent="0.25">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x14ac:dyDescent="0.25">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x14ac:dyDescent="0.25">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x14ac:dyDescent="0.25">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x14ac:dyDescent="0.25">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x14ac:dyDescent="0.25">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x14ac:dyDescent="0.25">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x14ac:dyDescent="0.25">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x14ac:dyDescent="0.25">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x14ac:dyDescent="0.25">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x14ac:dyDescent="0.25">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x14ac:dyDescent="0.25">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x14ac:dyDescent="0.25">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x14ac:dyDescent="0.25">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x14ac:dyDescent="0.25">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x14ac:dyDescent="0.25">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x14ac:dyDescent="0.25">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x14ac:dyDescent="0.25">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x14ac:dyDescent="0.25">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x14ac:dyDescent="0.25">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x14ac:dyDescent="0.25">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x14ac:dyDescent="0.25">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x14ac:dyDescent="0.25">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x14ac:dyDescent="0.25">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x14ac:dyDescent="0.25">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x14ac:dyDescent="0.25">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x14ac:dyDescent="0.25">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x14ac:dyDescent="0.25">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x14ac:dyDescent="0.25">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x14ac:dyDescent="0.25">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x14ac:dyDescent="0.25">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x14ac:dyDescent="0.25">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x14ac:dyDescent="0.25">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x14ac:dyDescent="0.25">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x14ac:dyDescent="0.25">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x14ac:dyDescent="0.25">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x14ac:dyDescent="0.25">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x14ac:dyDescent="0.25">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x14ac:dyDescent="0.25">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x14ac:dyDescent="0.25">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x14ac:dyDescent="0.25">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x14ac:dyDescent="0.25">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x14ac:dyDescent="0.25">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x14ac:dyDescent="0.25">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x14ac:dyDescent="0.25">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x14ac:dyDescent="0.25">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x14ac:dyDescent="0.25">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x14ac:dyDescent="0.25">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x14ac:dyDescent="0.25">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x14ac:dyDescent="0.25">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x14ac:dyDescent="0.25">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x14ac:dyDescent="0.25">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x14ac:dyDescent="0.25">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x14ac:dyDescent="0.25">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x14ac:dyDescent="0.25">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x14ac:dyDescent="0.25">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x14ac:dyDescent="0.25">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x14ac:dyDescent="0.25">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x14ac:dyDescent="0.25">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x14ac:dyDescent="0.25">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x14ac:dyDescent="0.25">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x14ac:dyDescent="0.25">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x14ac:dyDescent="0.25">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x14ac:dyDescent="0.25">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x14ac:dyDescent="0.25">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x14ac:dyDescent="0.25">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x14ac:dyDescent="0.25">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x14ac:dyDescent="0.25">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x14ac:dyDescent="0.25">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x14ac:dyDescent="0.25">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x14ac:dyDescent="0.25">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x14ac:dyDescent="0.25">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x14ac:dyDescent="0.25">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x14ac:dyDescent="0.25">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x14ac:dyDescent="0.25">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x14ac:dyDescent="0.25">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x14ac:dyDescent="0.25">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x14ac:dyDescent="0.25">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x14ac:dyDescent="0.25">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x14ac:dyDescent="0.25">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x14ac:dyDescent="0.25">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x14ac:dyDescent="0.25">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x14ac:dyDescent="0.25">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x14ac:dyDescent="0.25">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x14ac:dyDescent="0.25">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x14ac:dyDescent="0.25">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x14ac:dyDescent="0.25">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x14ac:dyDescent="0.25">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x14ac:dyDescent="0.25">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x14ac:dyDescent="0.25">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x14ac:dyDescent="0.25">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x14ac:dyDescent="0.25">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x14ac:dyDescent="0.25">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x14ac:dyDescent="0.25">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x14ac:dyDescent="0.25">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x14ac:dyDescent="0.25">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x14ac:dyDescent="0.25">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x14ac:dyDescent="0.25">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x14ac:dyDescent="0.25">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x14ac:dyDescent="0.25">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x14ac:dyDescent="0.25">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x14ac:dyDescent="0.25">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x14ac:dyDescent="0.25">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x14ac:dyDescent="0.25">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x14ac:dyDescent="0.25">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x14ac:dyDescent="0.25">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x14ac:dyDescent="0.25">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x14ac:dyDescent="0.25">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x14ac:dyDescent="0.25">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x14ac:dyDescent="0.25">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x14ac:dyDescent="0.25">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x14ac:dyDescent="0.25">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x14ac:dyDescent="0.25">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x14ac:dyDescent="0.25">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x14ac:dyDescent="0.25">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x14ac:dyDescent="0.25">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x14ac:dyDescent="0.25">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x14ac:dyDescent="0.25">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x14ac:dyDescent="0.25">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x14ac:dyDescent="0.25">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x14ac:dyDescent="0.25">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x14ac:dyDescent="0.25">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x14ac:dyDescent="0.25">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x14ac:dyDescent="0.25">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x14ac:dyDescent="0.25">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x14ac:dyDescent="0.25">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x14ac:dyDescent="0.25">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x14ac:dyDescent="0.25">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x14ac:dyDescent="0.25">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x14ac:dyDescent="0.25">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x14ac:dyDescent="0.25">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x14ac:dyDescent="0.25">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x14ac:dyDescent="0.25">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x14ac:dyDescent="0.25">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x14ac:dyDescent="0.25">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x14ac:dyDescent="0.25">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x14ac:dyDescent="0.25">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x14ac:dyDescent="0.25">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x14ac:dyDescent="0.25">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x14ac:dyDescent="0.25">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x14ac:dyDescent="0.25">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x14ac:dyDescent="0.25">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x14ac:dyDescent="0.25">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x14ac:dyDescent="0.25">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x14ac:dyDescent="0.25">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x14ac:dyDescent="0.25">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x14ac:dyDescent="0.25">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x14ac:dyDescent="0.25">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x14ac:dyDescent="0.25">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x14ac:dyDescent="0.25">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x14ac:dyDescent="0.25">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x14ac:dyDescent="0.25">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x14ac:dyDescent="0.25">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x14ac:dyDescent="0.25">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x14ac:dyDescent="0.25">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x14ac:dyDescent="0.25">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x14ac:dyDescent="0.25">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x14ac:dyDescent="0.25">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x14ac:dyDescent="0.25">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x14ac:dyDescent="0.25">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x14ac:dyDescent="0.25">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x14ac:dyDescent="0.25">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x14ac:dyDescent="0.25">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x14ac:dyDescent="0.25">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x14ac:dyDescent="0.25">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x14ac:dyDescent="0.25">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x14ac:dyDescent="0.25">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x14ac:dyDescent="0.25">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x14ac:dyDescent="0.25">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x14ac:dyDescent="0.25">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x14ac:dyDescent="0.25">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x14ac:dyDescent="0.25">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x14ac:dyDescent="0.25">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x14ac:dyDescent="0.25">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x14ac:dyDescent="0.25">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x14ac:dyDescent="0.25">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x14ac:dyDescent="0.25">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x14ac:dyDescent="0.25">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x14ac:dyDescent="0.25">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x14ac:dyDescent="0.25">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x14ac:dyDescent="0.25">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x14ac:dyDescent="0.25">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x14ac:dyDescent="0.25">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x14ac:dyDescent="0.25">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x14ac:dyDescent="0.25">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x14ac:dyDescent="0.25">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x14ac:dyDescent="0.25">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x14ac:dyDescent="0.25">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x14ac:dyDescent="0.25">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x14ac:dyDescent="0.25">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x14ac:dyDescent="0.25">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x14ac:dyDescent="0.25">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x14ac:dyDescent="0.25">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x14ac:dyDescent="0.25">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x14ac:dyDescent="0.25">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x14ac:dyDescent="0.25">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x14ac:dyDescent="0.25">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x14ac:dyDescent="0.25">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x14ac:dyDescent="0.25">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x14ac:dyDescent="0.25">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x14ac:dyDescent="0.25">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x14ac:dyDescent="0.25">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x14ac:dyDescent="0.25">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x14ac:dyDescent="0.25">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x14ac:dyDescent="0.25">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x14ac:dyDescent="0.25">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x14ac:dyDescent="0.25">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x14ac:dyDescent="0.25">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x14ac:dyDescent="0.25">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x14ac:dyDescent="0.25">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x14ac:dyDescent="0.25">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x14ac:dyDescent="0.25">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x14ac:dyDescent="0.25">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x14ac:dyDescent="0.25">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x14ac:dyDescent="0.25">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x14ac:dyDescent="0.25">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x14ac:dyDescent="0.25">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x14ac:dyDescent="0.25">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x14ac:dyDescent="0.25">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x14ac:dyDescent="0.25">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x14ac:dyDescent="0.25">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x14ac:dyDescent="0.25">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x14ac:dyDescent="0.25">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x14ac:dyDescent="0.25">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x14ac:dyDescent="0.25">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x14ac:dyDescent="0.25">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x14ac:dyDescent="0.25">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x14ac:dyDescent="0.25">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x14ac:dyDescent="0.25">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x14ac:dyDescent="0.25">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x14ac:dyDescent="0.25">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x14ac:dyDescent="0.25">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x14ac:dyDescent="0.25">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x14ac:dyDescent="0.25">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x14ac:dyDescent="0.25">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x14ac:dyDescent="0.25">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x14ac:dyDescent="0.25">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x14ac:dyDescent="0.25">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x14ac:dyDescent="0.25">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x14ac:dyDescent="0.25">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x14ac:dyDescent="0.25">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x14ac:dyDescent="0.25">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x14ac:dyDescent="0.25">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x14ac:dyDescent="0.25">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x14ac:dyDescent="0.25">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x14ac:dyDescent="0.25">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x14ac:dyDescent="0.25">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x14ac:dyDescent="0.25">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x14ac:dyDescent="0.25">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x14ac:dyDescent="0.25">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x14ac:dyDescent="0.25">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x14ac:dyDescent="0.25">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x14ac:dyDescent="0.25">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x14ac:dyDescent="0.25">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x14ac:dyDescent="0.25">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x14ac:dyDescent="0.25">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x14ac:dyDescent="0.25">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x14ac:dyDescent="0.25">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x14ac:dyDescent="0.25">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x14ac:dyDescent="0.25">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x14ac:dyDescent="0.25">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x14ac:dyDescent="0.25">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x14ac:dyDescent="0.25">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x14ac:dyDescent="0.25">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x14ac:dyDescent="0.25">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x14ac:dyDescent="0.25">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x14ac:dyDescent="0.25">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x14ac:dyDescent="0.25">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x14ac:dyDescent="0.25">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x14ac:dyDescent="0.25">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x14ac:dyDescent="0.25">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x14ac:dyDescent="0.25">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x14ac:dyDescent="0.25">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x14ac:dyDescent="0.25">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x14ac:dyDescent="0.25">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x14ac:dyDescent="0.25">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x14ac:dyDescent="0.25">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x14ac:dyDescent="0.25">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x14ac:dyDescent="0.25">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x14ac:dyDescent="0.25">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x14ac:dyDescent="0.25">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x14ac:dyDescent="0.25">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x14ac:dyDescent="0.25">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x14ac:dyDescent="0.25">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x14ac:dyDescent="0.25">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x14ac:dyDescent="0.25">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x14ac:dyDescent="0.25">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x14ac:dyDescent="0.25">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x14ac:dyDescent="0.25">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x14ac:dyDescent="0.25">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x14ac:dyDescent="0.25">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x14ac:dyDescent="0.25">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x14ac:dyDescent="0.25">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x14ac:dyDescent="0.25">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x14ac:dyDescent="0.25">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x14ac:dyDescent="0.25">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x14ac:dyDescent="0.25">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x14ac:dyDescent="0.25">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x14ac:dyDescent="0.25">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x14ac:dyDescent="0.25">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x14ac:dyDescent="0.25">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x14ac:dyDescent="0.25">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x14ac:dyDescent="0.25">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x14ac:dyDescent="0.25">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x14ac:dyDescent="0.25">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x14ac:dyDescent="0.25">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x14ac:dyDescent="0.25">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x14ac:dyDescent="0.25">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x14ac:dyDescent="0.25">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x14ac:dyDescent="0.25">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x14ac:dyDescent="0.25">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x14ac:dyDescent="0.25">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x14ac:dyDescent="0.25">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x14ac:dyDescent="0.25">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x14ac:dyDescent="0.25">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x14ac:dyDescent="0.25">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x14ac:dyDescent="0.25">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x14ac:dyDescent="0.25">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x14ac:dyDescent="0.25">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x14ac:dyDescent="0.25">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x14ac:dyDescent="0.25">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x14ac:dyDescent="0.25">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x14ac:dyDescent="0.25">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x14ac:dyDescent="0.25">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x14ac:dyDescent="0.25">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x14ac:dyDescent="0.25">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x14ac:dyDescent="0.25">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x14ac:dyDescent="0.25">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x14ac:dyDescent="0.25">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x14ac:dyDescent="0.25">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x14ac:dyDescent="0.25">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x14ac:dyDescent="0.25">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x14ac:dyDescent="0.25">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x14ac:dyDescent="0.25">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x14ac:dyDescent="0.25">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x14ac:dyDescent="0.25">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x14ac:dyDescent="0.25">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x14ac:dyDescent="0.25">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x14ac:dyDescent="0.25">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x14ac:dyDescent="0.25">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x14ac:dyDescent="0.25">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x14ac:dyDescent="0.25">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x14ac:dyDescent="0.25">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x14ac:dyDescent="0.25">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x14ac:dyDescent="0.25">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x14ac:dyDescent="0.25">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x14ac:dyDescent="0.25">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x14ac:dyDescent="0.25">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x14ac:dyDescent="0.25">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x14ac:dyDescent="0.25">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x14ac:dyDescent="0.25">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x14ac:dyDescent="0.25">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x14ac:dyDescent="0.25">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x14ac:dyDescent="0.25">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x14ac:dyDescent="0.25">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x14ac:dyDescent="0.25">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x14ac:dyDescent="0.25">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x14ac:dyDescent="0.25">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x14ac:dyDescent="0.25">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x14ac:dyDescent="0.25">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x14ac:dyDescent="0.25">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x14ac:dyDescent="0.25">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x14ac:dyDescent="0.25">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x14ac:dyDescent="0.25">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x14ac:dyDescent="0.25">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x14ac:dyDescent="0.25">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x14ac:dyDescent="0.25">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x14ac:dyDescent="0.25">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x14ac:dyDescent="0.25">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x14ac:dyDescent="0.25">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x14ac:dyDescent="0.25">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x14ac:dyDescent="0.25">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x14ac:dyDescent="0.25">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x14ac:dyDescent="0.25">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x14ac:dyDescent="0.25">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x14ac:dyDescent="0.25">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x14ac:dyDescent="0.25">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x14ac:dyDescent="0.25">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x14ac:dyDescent="0.25">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x14ac:dyDescent="0.25">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x14ac:dyDescent="0.25">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x14ac:dyDescent="0.25">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x14ac:dyDescent="0.25">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x14ac:dyDescent="0.25">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x14ac:dyDescent="0.25">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x14ac:dyDescent="0.25">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x14ac:dyDescent="0.25">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x14ac:dyDescent="0.25">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x14ac:dyDescent="0.25">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x14ac:dyDescent="0.25">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x14ac:dyDescent="0.25">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x14ac:dyDescent="0.25">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x14ac:dyDescent="0.25">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x14ac:dyDescent="0.25">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x14ac:dyDescent="0.25">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x14ac:dyDescent="0.25">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x14ac:dyDescent="0.25">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x14ac:dyDescent="0.25">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x14ac:dyDescent="0.25">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x14ac:dyDescent="0.25">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x14ac:dyDescent="0.25">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x14ac:dyDescent="0.25">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x14ac:dyDescent="0.25">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x14ac:dyDescent="0.25">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x14ac:dyDescent="0.25">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x14ac:dyDescent="0.25">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x14ac:dyDescent="0.25">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x14ac:dyDescent="0.25">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x14ac:dyDescent="0.25">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x14ac:dyDescent="0.25">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x14ac:dyDescent="0.25">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x14ac:dyDescent="0.25">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x14ac:dyDescent="0.25">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x14ac:dyDescent="0.25">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x14ac:dyDescent="0.25">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x14ac:dyDescent="0.25">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x14ac:dyDescent="0.25">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x14ac:dyDescent="0.25">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x14ac:dyDescent="0.25">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x14ac:dyDescent="0.25">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x14ac:dyDescent="0.25">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x14ac:dyDescent="0.25">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x14ac:dyDescent="0.25">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x14ac:dyDescent="0.25">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x14ac:dyDescent="0.25">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x14ac:dyDescent="0.25">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x14ac:dyDescent="0.25">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x14ac:dyDescent="0.25">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x14ac:dyDescent="0.25">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x14ac:dyDescent="0.25">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x14ac:dyDescent="0.25">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x14ac:dyDescent="0.25">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x14ac:dyDescent="0.25">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x14ac:dyDescent="0.25">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x14ac:dyDescent="0.25">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x14ac:dyDescent="0.25">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x14ac:dyDescent="0.25">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x14ac:dyDescent="0.25">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x14ac:dyDescent="0.25">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x14ac:dyDescent="0.25">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x14ac:dyDescent="0.25">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x14ac:dyDescent="0.25">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x14ac:dyDescent="0.25">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x14ac:dyDescent="0.25">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x14ac:dyDescent="0.25">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x14ac:dyDescent="0.25">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x14ac:dyDescent="0.25">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x14ac:dyDescent="0.25">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x14ac:dyDescent="0.25">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x14ac:dyDescent="0.25">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x14ac:dyDescent="0.25">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x14ac:dyDescent="0.25">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x14ac:dyDescent="0.25">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x14ac:dyDescent="0.25">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x14ac:dyDescent="0.25">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x14ac:dyDescent="0.25">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x14ac:dyDescent="0.25">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x14ac:dyDescent="0.25">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x14ac:dyDescent="0.25">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x14ac:dyDescent="0.25">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x14ac:dyDescent="0.25">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x14ac:dyDescent="0.25">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x14ac:dyDescent="0.25">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x14ac:dyDescent="0.25">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x14ac:dyDescent="0.25">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x14ac:dyDescent="0.25">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x14ac:dyDescent="0.25">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x14ac:dyDescent="0.25">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x14ac:dyDescent="0.25">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x14ac:dyDescent="0.25">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x14ac:dyDescent="0.25">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x14ac:dyDescent="0.25">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x14ac:dyDescent="0.25">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x14ac:dyDescent="0.25">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x14ac:dyDescent="0.25">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x14ac:dyDescent="0.25">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x14ac:dyDescent="0.25">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x14ac:dyDescent="0.25">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x14ac:dyDescent="0.25">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x14ac:dyDescent="0.25">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x14ac:dyDescent="0.25">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x14ac:dyDescent="0.25">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x14ac:dyDescent="0.25">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x14ac:dyDescent="0.25">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x14ac:dyDescent="0.25">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x14ac:dyDescent="0.25">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x14ac:dyDescent="0.25">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x14ac:dyDescent="0.25">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x14ac:dyDescent="0.25">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x14ac:dyDescent="0.25">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x14ac:dyDescent="0.25">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x14ac:dyDescent="0.25">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x14ac:dyDescent="0.25">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x14ac:dyDescent="0.25">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x14ac:dyDescent="0.25">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x14ac:dyDescent="0.25">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x14ac:dyDescent="0.25">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x14ac:dyDescent="0.25">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x14ac:dyDescent="0.25">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x14ac:dyDescent="0.25">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x14ac:dyDescent="0.25">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x14ac:dyDescent="0.25">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x14ac:dyDescent="0.25">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x14ac:dyDescent="0.25">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x14ac:dyDescent="0.25">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x14ac:dyDescent="0.25">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x14ac:dyDescent="0.25">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x14ac:dyDescent="0.25">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x14ac:dyDescent="0.25">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x14ac:dyDescent="0.25">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x14ac:dyDescent="0.25">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x14ac:dyDescent="0.25">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x14ac:dyDescent="0.25">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x14ac:dyDescent="0.25">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x14ac:dyDescent="0.25">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x14ac:dyDescent="0.25">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x14ac:dyDescent="0.25">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x14ac:dyDescent="0.25">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x14ac:dyDescent="0.25">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x14ac:dyDescent="0.25">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x14ac:dyDescent="0.25">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x14ac:dyDescent="0.25">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x14ac:dyDescent="0.25">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x14ac:dyDescent="0.25">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x14ac:dyDescent="0.25">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x14ac:dyDescent="0.25">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x14ac:dyDescent="0.25">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x14ac:dyDescent="0.25">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x14ac:dyDescent="0.25">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x14ac:dyDescent="0.25">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x14ac:dyDescent="0.25">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x14ac:dyDescent="0.25">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x14ac:dyDescent="0.25">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x14ac:dyDescent="0.25">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x14ac:dyDescent="0.25">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x14ac:dyDescent="0.25">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x14ac:dyDescent="0.25">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x14ac:dyDescent="0.25">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x14ac:dyDescent="0.25">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x14ac:dyDescent="0.25">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x14ac:dyDescent="0.25">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x14ac:dyDescent="0.25">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x14ac:dyDescent="0.25">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x14ac:dyDescent="0.25">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x14ac:dyDescent="0.25">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x14ac:dyDescent="0.25">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x14ac:dyDescent="0.25">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x14ac:dyDescent="0.25">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x14ac:dyDescent="0.25">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x14ac:dyDescent="0.25">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x14ac:dyDescent="0.25">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x14ac:dyDescent="0.25">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x14ac:dyDescent="0.25">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x14ac:dyDescent="0.25">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x14ac:dyDescent="0.25">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x14ac:dyDescent="0.25">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x14ac:dyDescent="0.25">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x14ac:dyDescent="0.25">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x14ac:dyDescent="0.25">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x14ac:dyDescent="0.25">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x14ac:dyDescent="0.25">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x14ac:dyDescent="0.25">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x14ac:dyDescent="0.25">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x14ac:dyDescent="0.25">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x14ac:dyDescent="0.25">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x14ac:dyDescent="0.25">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x14ac:dyDescent="0.25">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x14ac:dyDescent="0.25">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x14ac:dyDescent="0.25">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x14ac:dyDescent="0.25">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x14ac:dyDescent="0.25">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x14ac:dyDescent="0.25">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x14ac:dyDescent="0.25">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x14ac:dyDescent="0.25">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x14ac:dyDescent="0.25">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x14ac:dyDescent="0.25">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x14ac:dyDescent="0.25">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x14ac:dyDescent="0.25">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x14ac:dyDescent="0.25">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x14ac:dyDescent="0.25">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x14ac:dyDescent="0.25">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x14ac:dyDescent="0.25">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x14ac:dyDescent="0.25">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x14ac:dyDescent="0.25">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x14ac:dyDescent="0.25">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x14ac:dyDescent="0.25">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x14ac:dyDescent="0.25">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x14ac:dyDescent="0.25">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x14ac:dyDescent="0.25">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x14ac:dyDescent="0.25">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x14ac:dyDescent="0.25">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x14ac:dyDescent="0.25">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x14ac:dyDescent="0.25">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x14ac:dyDescent="0.25">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x14ac:dyDescent="0.25">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x14ac:dyDescent="0.25">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x14ac:dyDescent="0.25">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x14ac:dyDescent="0.25">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x14ac:dyDescent="0.25">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x14ac:dyDescent="0.25">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x14ac:dyDescent="0.25">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x14ac:dyDescent="0.25">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x14ac:dyDescent="0.25">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x14ac:dyDescent="0.25">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x14ac:dyDescent="0.25">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x14ac:dyDescent="0.25">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x14ac:dyDescent="0.25">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x14ac:dyDescent="0.25">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x14ac:dyDescent="0.25">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x14ac:dyDescent="0.25">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x14ac:dyDescent="0.25">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x14ac:dyDescent="0.25">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x14ac:dyDescent="0.25">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x14ac:dyDescent="0.25">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x14ac:dyDescent="0.25">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x14ac:dyDescent="0.25">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x14ac:dyDescent="0.25">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x14ac:dyDescent="0.25">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x14ac:dyDescent="0.25">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x14ac:dyDescent="0.25">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x14ac:dyDescent="0.25">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x14ac:dyDescent="0.25">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x14ac:dyDescent="0.25">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x14ac:dyDescent="0.25">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x14ac:dyDescent="0.25">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x14ac:dyDescent="0.25">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x14ac:dyDescent="0.25">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x14ac:dyDescent="0.25">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x14ac:dyDescent="0.25">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x14ac:dyDescent="0.25">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x14ac:dyDescent="0.25">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x14ac:dyDescent="0.25">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x14ac:dyDescent="0.25">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x14ac:dyDescent="0.25">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x14ac:dyDescent="0.25">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x14ac:dyDescent="0.25">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x14ac:dyDescent="0.25">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x14ac:dyDescent="0.25">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x14ac:dyDescent="0.25">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x14ac:dyDescent="0.25">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x14ac:dyDescent="0.25">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x14ac:dyDescent="0.25">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x14ac:dyDescent="0.25">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x14ac:dyDescent="0.25">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x14ac:dyDescent="0.25">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x14ac:dyDescent="0.25">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x14ac:dyDescent="0.25">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x14ac:dyDescent="0.25">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x14ac:dyDescent="0.25">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x14ac:dyDescent="0.25">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x14ac:dyDescent="0.25">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x14ac:dyDescent="0.25">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x14ac:dyDescent="0.25">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x14ac:dyDescent="0.25">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x14ac:dyDescent="0.25">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x14ac:dyDescent="0.25">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x14ac:dyDescent="0.25">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x14ac:dyDescent="0.25">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x14ac:dyDescent="0.25">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x14ac:dyDescent="0.25">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x14ac:dyDescent="0.25">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x14ac:dyDescent="0.25">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x14ac:dyDescent="0.25">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x14ac:dyDescent="0.25">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x14ac:dyDescent="0.25">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x14ac:dyDescent="0.25">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x14ac:dyDescent="0.25">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x14ac:dyDescent="0.25">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x14ac:dyDescent="0.25">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x14ac:dyDescent="0.25">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x14ac:dyDescent="0.25">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x14ac:dyDescent="0.25">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x14ac:dyDescent="0.25">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x14ac:dyDescent="0.25">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x14ac:dyDescent="0.25">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x14ac:dyDescent="0.25">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x14ac:dyDescent="0.25">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x14ac:dyDescent="0.25">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x14ac:dyDescent="0.25">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x14ac:dyDescent="0.25">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x14ac:dyDescent="0.25">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x14ac:dyDescent="0.25">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x14ac:dyDescent="0.25">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x14ac:dyDescent="0.25">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x14ac:dyDescent="0.25">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x14ac:dyDescent="0.25">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x14ac:dyDescent="0.25">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x14ac:dyDescent="0.25">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x14ac:dyDescent="0.25">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x14ac:dyDescent="0.25">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x14ac:dyDescent="0.25">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x14ac:dyDescent="0.25">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x14ac:dyDescent="0.25">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x14ac:dyDescent="0.25">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x14ac:dyDescent="0.25">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x14ac:dyDescent="0.25">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x14ac:dyDescent="0.25">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x14ac:dyDescent="0.25">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x14ac:dyDescent="0.25">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x14ac:dyDescent="0.25">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x14ac:dyDescent="0.25">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x14ac:dyDescent="0.25">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x14ac:dyDescent="0.25">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x14ac:dyDescent="0.25">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x14ac:dyDescent="0.25">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x14ac:dyDescent="0.25">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x14ac:dyDescent="0.25">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x14ac:dyDescent="0.25">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x14ac:dyDescent="0.25">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x14ac:dyDescent="0.25">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x14ac:dyDescent="0.25">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x14ac:dyDescent="0.25">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x14ac:dyDescent="0.25">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x14ac:dyDescent="0.25">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x14ac:dyDescent="0.25">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x14ac:dyDescent="0.25">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x14ac:dyDescent="0.25">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x14ac:dyDescent="0.25">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x14ac:dyDescent="0.25">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x14ac:dyDescent="0.25">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x14ac:dyDescent="0.25">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x14ac:dyDescent="0.25">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x14ac:dyDescent="0.25">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x14ac:dyDescent="0.25">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x14ac:dyDescent="0.25">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x14ac:dyDescent="0.25">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x14ac:dyDescent="0.25">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x14ac:dyDescent="0.25">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x14ac:dyDescent="0.25">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x14ac:dyDescent="0.25">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x14ac:dyDescent="0.25">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x14ac:dyDescent="0.25">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x14ac:dyDescent="0.25">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x14ac:dyDescent="0.25">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x14ac:dyDescent="0.25">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x14ac:dyDescent="0.25">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x14ac:dyDescent="0.25">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x14ac:dyDescent="0.25">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x14ac:dyDescent="0.25">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x14ac:dyDescent="0.25">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x14ac:dyDescent="0.25">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x14ac:dyDescent="0.25">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x14ac:dyDescent="0.25">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x14ac:dyDescent="0.25">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x14ac:dyDescent="0.25">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x14ac:dyDescent="0.25">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x14ac:dyDescent="0.25">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x14ac:dyDescent="0.25">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x14ac:dyDescent="0.25">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x14ac:dyDescent="0.25">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x14ac:dyDescent="0.25">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x14ac:dyDescent="0.25">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x14ac:dyDescent="0.25">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x14ac:dyDescent="0.25">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x14ac:dyDescent="0.25">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x14ac:dyDescent="0.25">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x14ac:dyDescent="0.25">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x14ac:dyDescent="0.25">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x14ac:dyDescent="0.25">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x14ac:dyDescent="0.25">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x14ac:dyDescent="0.25">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x14ac:dyDescent="0.25">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x14ac:dyDescent="0.25">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x14ac:dyDescent="0.25">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x14ac:dyDescent="0.25">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x14ac:dyDescent="0.25">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x14ac:dyDescent="0.25">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x14ac:dyDescent="0.25">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x14ac:dyDescent="0.25">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x14ac:dyDescent="0.25">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x14ac:dyDescent="0.25">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x14ac:dyDescent="0.25">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x14ac:dyDescent="0.25">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x14ac:dyDescent="0.25">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x14ac:dyDescent="0.25">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x14ac:dyDescent="0.25">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x14ac:dyDescent="0.25">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x14ac:dyDescent="0.25">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x14ac:dyDescent="0.25">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x14ac:dyDescent="0.25">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x14ac:dyDescent="0.25">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x14ac:dyDescent="0.25">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x14ac:dyDescent="0.25">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x14ac:dyDescent="0.25">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x14ac:dyDescent="0.25">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x14ac:dyDescent="0.25">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x14ac:dyDescent="0.25">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x14ac:dyDescent="0.25">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x14ac:dyDescent="0.25">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x14ac:dyDescent="0.25">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x14ac:dyDescent="0.25">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x14ac:dyDescent="0.25">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x14ac:dyDescent="0.25">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x14ac:dyDescent="0.25">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x14ac:dyDescent="0.25">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x14ac:dyDescent="0.25">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x14ac:dyDescent="0.25">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x14ac:dyDescent="0.25">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x14ac:dyDescent="0.25">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x14ac:dyDescent="0.25">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x14ac:dyDescent="0.25">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x14ac:dyDescent="0.25">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x14ac:dyDescent="0.25">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x14ac:dyDescent="0.25">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x14ac:dyDescent="0.25">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x14ac:dyDescent="0.25">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x14ac:dyDescent="0.25">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x14ac:dyDescent="0.25">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x14ac:dyDescent="0.25">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x14ac:dyDescent="0.25">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x14ac:dyDescent="0.25">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x14ac:dyDescent="0.25">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x14ac:dyDescent="0.25">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x14ac:dyDescent="0.25">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x14ac:dyDescent="0.25">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x14ac:dyDescent="0.25">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x14ac:dyDescent="0.25">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x14ac:dyDescent="0.25">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x14ac:dyDescent="0.25">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x14ac:dyDescent="0.25">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x14ac:dyDescent="0.25">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x14ac:dyDescent="0.25">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x14ac:dyDescent="0.25">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x14ac:dyDescent="0.25">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x14ac:dyDescent="0.25">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x14ac:dyDescent="0.25">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x14ac:dyDescent="0.25">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x14ac:dyDescent="0.25">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x14ac:dyDescent="0.25">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x14ac:dyDescent="0.25">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x14ac:dyDescent="0.25">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x14ac:dyDescent="0.25">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x14ac:dyDescent="0.25">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x14ac:dyDescent="0.25">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x14ac:dyDescent="0.25">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x14ac:dyDescent="0.25">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x14ac:dyDescent="0.25">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x14ac:dyDescent="0.25">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x14ac:dyDescent="0.25">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x14ac:dyDescent="0.25">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x14ac:dyDescent="0.25">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x14ac:dyDescent="0.25">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x14ac:dyDescent="0.25">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x14ac:dyDescent="0.25">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x14ac:dyDescent="0.25">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x14ac:dyDescent="0.25">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x14ac:dyDescent="0.25">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x14ac:dyDescent="0.25">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x14ac:dyDescent="0.25">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x14ac:dyDescent="0.25">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x14ac:dyDescent="0.25">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x14ac:dyDescent="0.25">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x14ac:dyDescent="0.25">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x14ac:dyDescent="0.25">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x14ac:dyDescent="0.25">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x14ac:dyDescent="0.25">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x14ac:dyDescent="0.25">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x14ac:dyDescent="0.25">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x14ac:dyDescent="0.25">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x14ac:dyDescent="0.25">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x14ac:dyDescent="0.25">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x14ac:dyDescent="0.25">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x14ac:dyDescent="0.25">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x14ac:dyDescent="0.25">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x14ac:dyDescent="0.25">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x14ac:dyDescent="0.25">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x14ac:dyDescent="0.25">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x14ac:dyDescent="0.25">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x14ac:dyDescent="0.25">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x14ac:dyDescent="0.25">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x14ac:dyDescent="0.25">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x14ac:dyDescent="0.25">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x14ac:dyDescent="0.25">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x14ac:dyDescent="0.25">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x14ac:dyDescent="0.25">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x14ac:dyDescent="0.25">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x14ac:dyDescent="0.25">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x14ac:dyDescent="0.25">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x14ac:dyDescent="0.25">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x14ac:dyDescent="0.25">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x14ac:dyDescent="0.25">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x14ac:dyDescent="0.25">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x14ac:dyDescent="0.25">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x14ac:dyDescent="0.25">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x14ac:dyDescent="0.25">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x14ac:dyDescent="0.25">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x14ac:dyDescent="0.25">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x14ac:dyDescent="0.25">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x14ac:dyDescent="0.25">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x14ac:dyDescent="0.25">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x14ac:dyDescent="0.25">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x14ac:dyDescent="0.25">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x14ac:dyDescent="0.25">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x14ac:dyDescent="0.25">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x14ac:dyDescent="0.25">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x14ac:dyDescent="0.25">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x14ac:dyDescent="0.25">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x14ac:dyDescent="0.25">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x14ac:dyDescent="0.25">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x14ac:dyDescent="0.25">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x14ac:dyDescent="0.25">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x14ac:dyDescent="0.25">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x14ac:dyDescent="0.25">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x14ac:dyDescent="0.25">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x14ac:dyDescent="0.25">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x14ac:dyDescent="0.25">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x14ac:dyDescent="0.25">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x14ac:dyDescent="0.25">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x14ac:dyDescent="0.25">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x14ac:dyDescent="0.25">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x14ac:dyDescent="0.25">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x14ac:dyDescent="0.25">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x14ac:dyDescent="0.25">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x14ac:dyDescent="0.25">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x14ac:dyDescent="0.25">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x14ac:dyDescent="0.25">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x14ac:dyDescent="0.25">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x14ac:dyDescent="0.25">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x14ac:dyDescent="0.25">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x14ac:dyDescent="0.25">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x14ac:dyDescent="0.25">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x14ac:dyDescent="0.25">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x14ac:dyDescent="0.25">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x14ac:dyDescent="0.25">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x14ac:dyDescent="0.25">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x14ac:dyDescent="0.25">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x14ac:dyDescent="0.25">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x14ac:dyDescent="0.25">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x14ac:dyDescent="0.25">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x14ac:dyDescent="0.25">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x14ac:dyDescent="0.25">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x14ac:dyDescent="0.25">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x14ac:dyDescent="0.25">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x14ac:dyDescent="0.25">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x14ac:dyDescent="0.25">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x14ac:dyDescent="0.25">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x14ac:dyDescent="0.25">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x14ac:dyDescent="0.25">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x14ac:dyDescent="0.25">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x14ac:dyDescent="0.25">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x14ac:dyDescent="0.25">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x14ac:dyDescent="0.25">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x14ac:dyDescent="0.25">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x14ac:dyDescent="0.25">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x14ac:dyDescent="0.25">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x14ac:dyDescent="0.25">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x14ac:dyDescent="0.25">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x14ac:dyDescent="0.25">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x14ac:dyDescent="0.25">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x14ac:dyDescent="0.25">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x14ac:dyDescent="0.25">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x14ac:dyDescent="0.25">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x14ac:dyDescent="0.25">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x14ac:dyDescent="0.25">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x14ac:dyDescent="0.25">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x14ac:dyDescent="0.25">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x14ac:dyDescent="0.25">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x14ac:dyDescent="0.25">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x14ac:dyDescent="0.25">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x14ac:dyDescent="0.25">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x14ac:dyDescent="0.25">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x14ac:dyDescent="0.25">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x14ac:dyDescent="0.25">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x14ac:dyDescent="0.25">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x14ac:dyDescent="0.25">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x14ac:dyDescent="0.25">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x14ac:dyDescent="0.25">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x14ac:dyDescent="0.25">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x14ac:dyDescent="0.25">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x14ac:dyDescent="0.25">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x14ac:dyDescent="0.25">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x14ac:dyDescent="0.25">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x14ac:dyDescent="0.25">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x14ac:dyDescent="0.25">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x14ac:dyDescent="0.25">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x14ac:dyDescent="0.25">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x14ac:dyDescent="0.25">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x14ac:dyDescent="0.25">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x14ac:dyDescent="0.25">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x14ac:dyDescent="0.25">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x14ac:dyDescent="0.25">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x14ac:dyDescent="0.25">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x14ac:dyDescent="0.25">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x14ac:dyDescent="0.25">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x14ac:dyDescent="0.25">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x14ac:dyDescent="0.25">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x14ac:dyDescent="0.25">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x14ac:dyDescent="0.25">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x14ac:dyDescent="0.25">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x14ac:dyDescent="0.25">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x14ac:dyDescent="0.25">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x14ac:dyDescent="0.25">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x14ac:dyDescent="0.25">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x14ac:dyDescent="0.25">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x14ac:dyDescent="0.25">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x14ac:dyDescent="0.25">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x14ac:dyDescent="0.25">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x14ac:dyDescent="0.25">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x14ac:dyDescent="0.25">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x14ac:dyDescent="0.25">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x14ac:dyDescent="0.25">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x14ac:dyDescent="0.25">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x14ac:dyDescent="0.25">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x14ac:dyDescent="0.25">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x14ac:dyDescent="0.25">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x14ac:dyDescent="0.25">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x14ac:dyDescent="0.25">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x14ac:dyDescent="0.25">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x14ac:dyDescent="0.25">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x14ac:dyDescent="0.25">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x14ac:dyDescent="0.25">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x14ac:dyDescent="0.25">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x14ac:dyDescent="0.25">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x14ac:dyDescent="0.25">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x14ac:dyDescent="0.25">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x14ac:dyDescent="0.25">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x14ac:dyDescent="0.25">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x14ac:dyDescent="0.25">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x14ac:dyDescent="0.25">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x14ac:dyDescent="0.25">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x14ac:dyDescent="0.25">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x14ac:dyDescent="0.25">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x14ac:dyDescent="0.25">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x14ac:dyDescent="0.25">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x14ac:dyDescent="0.25">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x14ac:dyDescent="0.25">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x14ac:dyDescent="0.25">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x14ac:dyDescent="0.25">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x14ac:dyDescent="0.25">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x14ac:dyDescent="0.25">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x14ac:dyDescent="0.25">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x14ac:dyDescent="0.25">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x14ac:dyDescent="0.25">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x14ac:dyDescent="0.25">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x14ac:dyDescent="0.25">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x14ac:dyDescent="0.25">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x14ac:dyDescent="0.25">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x14ac:dyDescent="0.25">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x14ac:dyDescent="0.25">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x14ac:dyDescent="0.25">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x14ac:dyDescent="0.25">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x14ac:dyDescent="0.25">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x14ac:dyDescent="0.25">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x14ac:dyDescent="0.25">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x14ac:dyDescent="0.25">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x14ac:dyDescent="0.25">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x14ac:dyDescent="0.25">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x14ac:dyDescent="0.25">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x14ac:dyDescent="0.25">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x14ac:dyDescent="0.25">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x14ac:dyDescent="0.25">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x14ac:dyDescent="0.25">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x14ac:dyDescent="0.25">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x14ac:dyDescent="0.25">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x14ac:dyDescent="0.25">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x14ac:dyDescent="0.25">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x14ac:dyDescent="0.25">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x14ac:dyDescent="0.25">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x14ac:dyDescent="0.25">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x14ac:dyDescent="0.25">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x14ac:dyDescent="0.25">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x14ac:dyDescent="0.25">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x14ac:dyDescent="0.25">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x14ac:dyDescent="0.25">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x14ac:dyDescent="0.25">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x14ac:dyDescent="0.25">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x14ac:dyDescent="0.25">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x14ac:dyDescent="0.25">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x14ac:dyDescent="0.25">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x14ac:dyDescent="0.25">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x14ac:dyDescent="0.25">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x14ac:dyDescent="0.25">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x14ac:dyDescent="0.25">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x14ac:dyDescent="0.25">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x14ac:dyDescent="0.25">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x14ac:dyDescent="0.25">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x14ac:dyDescent="0.25">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x14ac:dyDescent="0.25">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x14ac:dyDescent="0.25">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x14ac:dyDescent="0.25">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x14ac:dyDescent="0.25">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x14ac:dyDescent="0.25">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x14ac:dyDescent="0.25">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x14ac:dyDescent="0.25">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x14ac:dyDescent="0.25">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x14ac:dyDescent="0.25">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x14ac:dyDescent="0.25">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x14ac:dyDescent="0.25">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x14ac:dyDescent="0.25">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x14ac:dyDescent="0.25">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x14ac:dyDescent="0.25">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x14ac:dyDescent="0.25">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x14ac:dyDescent="0.25">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x14ac:dyDescent="0.25">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x14ac:dyDescent="0.25">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x14ac:dyDescent="0.25">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x14ac:dyDescent="0.25">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x14ac:dyDescent="0.25">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x14ac:dyDescent="0.25">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x14ac:dyDescent="0.25">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x14ac:dyDescent="0.25">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x14ac:dyDescent="0.25">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x14ac:dyDescent="0.25">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x14ac:dyDescent="0.25">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x14ac:dyDescent="0.25">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x14ac:dyDescent="0.25">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x14ac:dyDescent="0.25">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x14ac:dyDescent="0.25">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x14ac:dyDescent="0.25">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x14ac:dyDescent="0.25">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x14ac:dyDescent="0.25">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x14ac:dyDescent="0.25">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x14ac:dyDescent="0.25">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x14ac:dyDescent="0.25">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x14ac:dyDescent="0.25">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x14ac:dyDescent="0.25">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x14ac:dyDescent="0.25">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x14ac:dyDescent="0.25">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x14ac:dyDescent="0.25">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x14ac:dyDescent="0.25">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x14ac:dyDescent="0.25">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x14ac:dyDescent="0.25">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x14ac:dyDescent="0.25">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x14ac:dyDescent="0.25">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x14ac:dyDescent="0.25">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x14ac:dyDescent="0.25">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x14ac:dyDescent="0.25">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x14ac:dyDescent="0.25">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x14ac:dyDescent="0.25">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x14ac:dyDescent="0.25">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x14ac:dyDescent="0.25">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x14ac:dyDescent="0.25">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x14ac:dyDescent="0.25">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x14ac:dyDescent="0.25">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x14ac:dyDescent="0.25">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x14ac:dyDescent="0.25">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x14ac:dyDescent="0.25">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x14ac:dyDescent="0.25">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x14ac:dyDescent="0.25">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x14ac:dyDescent="0.25">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x14ac:dyDescent="0.25">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x14ac:dyDescent="0.25">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x14ac:dyDescent="0.25">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x14ac:dyDescent="0.25">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x14ac:dyDescent="0.25">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x14ac:dyDescent="0.25">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x14ac:dyDescent="0.25">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x14ac:dyDescent="0.25">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x14ac:dyDescent="0.25">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x14ac:dyDescent="0.25">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x14ac:dyDescent="0.25">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x14ac:dyDescent="0.25">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x14ac:dyDescent="0.25">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x14ac:dyDescent="0.25">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x14ac:dyDescent="0.25">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x14ac:dyDescent="0.25">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x14ac:dyDescent="0.25">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x14ac:dyDescent="0.25">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x14ac:dyDescent="0.25">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x14ac:dyDescent="0.25">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x14ac:dyDescent="0.25">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x14ac:dyDescent="0.25">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x14ac:dyDescent="0.25">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x14ac:dyDescent="0.25">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x14ac:dyDescent="0.25">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x14ac:dyDescent="0.25">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x14ac:dyDescent="0.25">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x14ac:dyDescent="0.25">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x14ac:dyDescent="0.25">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x14ac:dyDescent="0.25">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x14ac:dyDescent="0.25">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x14ac:dyDescent="0.25">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x14ac:dyDescent="0.25">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x14ac:dyDescent="0.25">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x14ac:dyDescent="0.25">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x14ac:dyDescent="0.25">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x14ac:dyDescent="0.25">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x14ac:dyDescent="0.25">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x14ac:dyDescent="0.25">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x14ac:dyDescent="0.25">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x14ac:dyDescent="0.25">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x14ac:dyDescent="0.25">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x14ac:dyDescent="0.25">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x14ac:dyDescent="0.25">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x14ac:dyDescent="0.25">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x14ac:dyDescent="0.25">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x14ac:dyDescent="0.25">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x14ac:dyDescent="0.25">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x14ac:dyDescent="0.25">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x14ac:dyDescent="0.25">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x14ac:dyDescent="0.25">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x14ac:dyDescent="0.25">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x14ac:dyDescent="0.25">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x14ac:dyDescent="0.25">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x14ac:dyDescent="0.25">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x14ac:dyDescent="0.25">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x14ac:dyDescent="0.25">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x14ac:dyDescent="0.25">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x14ac:dyDescent="0.25">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x14ac:dyDescent="0.25">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x14ac:dyDescent="0.25">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x14ac:dyDescent="0.25">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x14ac:dyDescent="0.25">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x14ac:dyDescent="0.25">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x14ac:dyDescent="0.25">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x14ac:dyDescent="0.25">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x14ac:dyDescent="0.25">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x14ac:dyDescent="0.25">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x14ac:dyDescent="0.25">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x14ac:dyDescent="0.25">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x14ac:dyDescent="0.25">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x14ac:dyDescent="0.25">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x14ac:dyDescent="0.25">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x14ac:dyDescent="0.25">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x14ac:dyDescent="0.25">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x14ac:dyDescent="0.25">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x14ac:dyDescent="0.25">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x14ac:dyDescent="0.25">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x14ac:dyDescent="0.25">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x14ac:dyDescent="0.25">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x14ac:dyDescent="0.25">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x14ac:dyDescent="0.25">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x14ac:dyDescent="0.25">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x14ac:dyDescent="0.25">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x14ac:dyDescent="0.25">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x14ac:dyDescent="0.25">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x14ac:dyDescent="0.25">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x14ac:dyDescent="0.25">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x14ac:dyDescent="0.25">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x14ac:dyDescent="0.25">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x14ac:dyDescent="0.25">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x14ac:dyDescent="0.25">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x14ac:dyDescent="0.25">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x14ac:dyDescent="0.25">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x14ac:dyDescent="0.25">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x14ac:dyDescent="0.25">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x14ac:dyDescent="0.25">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x14ac:dyDescent="0.25">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x14ac:dyDescent="0.25">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x14ac:dyDescent="0.25">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x14ac:dyDescent="0.25">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x14ac:dyDescent="0.25">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x14ac:dyDescent="0.25">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x14ac:dyDescent="0.25">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x14ac:dyDescent="0.25">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x14ac:dyDescent="0.25">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x14ac:dyDescent="0.25">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x14ac:dyDescent="0.25">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x14ac:dyDescent="0.25">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x14ac:dyDescent="0.25">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x14ac:dyDescent="0.25">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x14ac:dyDescent="0.25">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x14ac:dyDescent="0.25">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x14ac:dyDescent="0.25">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x14ac:dyDescent="0.25">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x14ac:dyDescent="0.25">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x14ac:dyDescent="0.25">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x14ac:dyDescent="0.25">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x14ac:dyDescent="0.25">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x14ac:dyDescent="0.25">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x14ac:dyDescent="0.25">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x14ac:dyDescent="0.25">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x14ac:dyDescent="0.25">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x14ac:dyDescent="0.25">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x14ac:dyDescent="0.25">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x14ac:dyDescent="0.25">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x14ac:dyDescent="0.25">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x14ac:dyDescent="0.25">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x14ac:dyDescent="0.25">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x14ac:dyDescent="0.25">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x14ac:dyDescent="0.25">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x14ac:dyDescent="0.25">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x14ac:dyDescent="0.25">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x14ac:dyDescent="0.25">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x14ac:dyDescent="0.25">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x14ac:dyDescent="0.25">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x14ac:dyDescent="0.25">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x14ac:dyDescent="0.25">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x14ac:dyDescent="0.25">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x14ac:dyDescent="0.25">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x14ac:dyDescent="0.25">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x14ac:dyDescent="0.25">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x14ac:dyDescent="0.25">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x14ac:dyDescent="0.25">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x14ac:dyDescent="0.25">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x14ac:dyDescent="0.25">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x14ac:dyDescent="0.25">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x14ac:dyDescent="0.25">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x14ac:dyDescent="0.25">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x14ac:dyDescent="0.25">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x14ac:dyDescent="0.25">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x14ac:dyDescent="0.25">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x14ac:dyDescent="0.25">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x14ac:dyDescent="0.25">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x14ac:dyDescent="0.25">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x14ac:dyDescent="0.25">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x14ac:dyDescent="0.25">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x14ac:dyDescent="0.25">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x14ac:dyDescent="0.25">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x14ac:dyDescent="0.25">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x14ac:dyDescent="0.25">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x14ac:dyDescent="0.25">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x14ac:dyDescent="0.25">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x14ac:dyDescent="0.25">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x14ac:dyDescent="0.25">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x14ac:dyDescent="0.25">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x14ac:dyDescent="0.25">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x14ac:dyDescent="0.25">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x14ac:dyDescent="0.25">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x14ac:dyDescent="0.25">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x14ac:dyDescent="0.25">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x14ac:dyDescent="0.25">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x14ac:dyDescent="0.25">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x14ac:dyDescent="0.25">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x14ac:dyDescent="0.25">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x14ac:dyDescent="0.25">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x14ac:dyDescent="0.25">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x14ac:dyDescent="0.25">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x14ac:dyDescent="0.25">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x14ac:dyDescent="0.25">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x14ac:dyDescent="0.25">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x14ac:dyDescent="0.25">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x14ac:dyDescent="0.25">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x14ac:dyDescent="0.25">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x14ac:dyDescent="0.25">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x14ac:dyDescent="0.25">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x14ac:dyDescent="0.25">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x14ac:dyDescent="0.25">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x14ac:dyDescent="0.25">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x14ac:dyDescent="0.25">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x14ac:dyDescent="0.25">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x14ac:dyDescent="0.25">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x14ac:dyDescent="0.25">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x14ac:dyDescent="0.25">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x14ac:dyDescent="0.25">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x14ac:dyDescent="0.25">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x14ac:dyDescent="0.25">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x14ac:dyDescent="0.25">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x14ac:dyDescent="0.25">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x14ac:dyDescent="0.25">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x14ac:dyDescent="0.25">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x14ac:dyDescent="0.25">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x14ac:dyDescent="0.25">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x14ac:dyDescent="0.25">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x14ac:dyDescent="0.25">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x14ac:dyDescent="0.25">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x14ac:dyDescent="0.25">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x14ac:dyDescent="0.25">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x14ac:dyDescent="0.25">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x14ac:dyDescent="0.25">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x14ac:dyDescent="0.25">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x14ac:dyDescent="0.25">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x14ac:dyDescent="0.25">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x14ac:dyDescent="0.25">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x14ac:dyDescent="0.25">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x14ac:dyDescent="0.25">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x14ac:dyDescent="0.25">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x14ac:dyDescent="0.25">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x14ac:dyDescent="0.25">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x14ac:dyDescent="0.25">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x14ac:dyDescent="0.25">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x14ac:dyDescent="0.25">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x14ac:dyDescent="0.25">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x14ac:dyDescent="0.25">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x14ac:dyDescent="0.25">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x14ac:dyDescent="0.25">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x14ac:dyDescent="0.25">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x14ac:dyDescent="0.25">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x14ac:dyDescent="0.25">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x14ac:dyDescent="0.25">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x14ac:dyDescent="0.25">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x14ac:dyDescent="0.25">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x14ac:dyDescent="0.25">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x14ac:dyDescent="0.25">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x14ac:dyDescent="0.25">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x14ac:dyDescent="0.25">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x14ac:dyDescent="0.25">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x14ac:dyDescent="0.25">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x14ac:dyDescent="0.25">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x14ac:dyDescent="0.25">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x14ac:dyDescent="0.25">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x14ac:dyDescent="0.25">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x14ac:dyDescent="0.25">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x14ac:dyDescent="0.25">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x14ac:dyDescent="0.25">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x14ac:dyDescent="0.25">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x14ac:dyDescent="0.25">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x14ac:dyDescent="0.25">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x14ac:dyDescent="0.25">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x14ac:dyDescent="0.25">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x14ac:dyDescent="0.25">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x14ac:dyDescent="0.25">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x14ac:dyDescent="0.25">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x14ac:dyDescent="0.25">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x14ac:dyDescent="0.25">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x14ac:dyDescent="0.25">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x14ac:dyDescent="0.25">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x14ac:dyDescent="0.25">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x14ac:dyDescent="0.25">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x14ac:dyDescent="0.25">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x14ac:dyDescent="0.25">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x14ac:dyDescent="0.25">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x14ac:dyDescent="0.25">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x14ac:dyDescent="0.25">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x14ac:dyDescent="0.25">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x14ac:dyDescent="0.25">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x14ac:dyDescent="0.25">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x14ac:dyDescent="0.25">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x14ac:dyDescent="0.25">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x14ac:dyDescent="0.25">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x14ac:dyDescent="0.25">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x14ac:dyDescent="0.25">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x14ac:dyDescent="0.25">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x14ac:dyDescent="0.25">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x14ac:dyDescent="0.25">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x14ac:dyDescent="0.25">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x14ac:dyDescent="0.25">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x14ac:dyDescent="0.25">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x14ac:dyDescent="0.25">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x14ac:dyDescent="0.25">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x14ac:dyDescent="0.25">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x14ac:dyDescent="0.25">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x14ac:dyDescent="0.25">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x14ac:dyDescent="0.25">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x14ac:dyDescent="0.25">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x14ac:dyDescent="0.25">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x14ac:dyDescent="0.25">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x14ac:dyDescent="0.25">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x14ac:dyDescent="0.25">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x14ac:dyDescent="0.25">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x14ac:dyDescent="0.25">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x14ac:dyDescent="0.25">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x14ac:dyDescent="0.25">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x14ac:dyDescent="0.25">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x14ac:dyDescent="0.25">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x14ac:dyDescent="0.25">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x14ac:dyDescent="0.25">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x14ac:dyDescent="0.25">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x14ac:dyDescent="0.25">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x14ac:dyDescent="0.25">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x14ac:dyDescent="0.25">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x14ac:dyDescent="0.25">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x14ac:dyDescent="0.25">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x14ac:dyDescent="0.25">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x14ac:dyDescent="0.25">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x14ac:dyDescent="0.25">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x14ac:dyDescent="0.25">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x14ac:dyDescent="0.25">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x14ac:dyDescent="0.25">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x14ac:dyDescent="0.25">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x14ac:dyDescent="0.25">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x14ac:dyDescent="0.25">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x14ac:dyDescent="0.25">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x14ac:dyDescent="0.25">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x14ac:dyDescent="0.25">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x14ac:dyDescent="0.25">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x14ac:dyDescent="0.25">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x14ac:dyDescent="0.25">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x14ac:dyDescent="0.25">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x14ac:dyDescent="0.25">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x14ac:dyDescent="0.25">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x14ac:dyDescent="0.25">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x14ac:dyDescent="0.25">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x14ac:dyDescent="0.25">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x14ac:dyDescent="0.25">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x14ac:dyDescent="0.25">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x14ac:dyDescent="0.25">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x14ac:dyDescent="0.25">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x14ac:dyDescent="0.25">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x14ac:dyDescent="0.25">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x14ac:dyDescent="0.25">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x14ac:dyDescent="0.25">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x14ac:dyDescent="0.25">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x14ac:dyDescent="0.25">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x14ac:dyDescent="0.25">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x14ac:dyDescent="0.25">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x14ac:dyDescent="0.25">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x14ac:dyDescent="0.25">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x14ac:dyDescent="0.25">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x14ac:dyDescent="0.25">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x14ac:dyDescent="0.25">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x14ac:dyDescent="0.25">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x14ac:dyDescent="0.25">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x14ac:dyDescent="0.25">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x14ac:dyDescent="0.25">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x14ac:dyDescent="0.25">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x14ac:dyDescent="0.25">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x14ac:dyDescent="0.25">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x14ac:dyDescent="0.25">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x14ac:dyDescent="0.25">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x14ac:dyDescent="0.25">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x14ac:dyDescent="0.25">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x14ac:dyDescent="0.25">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x14ac:dyDescent="0.25">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x14ac:dyDescent="0.25">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x14ac:dyDescent="0.25">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x14ac:dyDescent="0.25">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x14ac:dyDescent="0.25">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x14ac:dyDescent="0.25">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x14ac:dyDescent="0.25">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x14ac:dyDescent="0.25">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x14ac:dyDescent="0.25">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x14ac:dyDescent="0.25">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x14ac:dyDescent="0.25">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x14ac:dyDescent="0.25">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x14ac:dyDescent="0.25">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x14ac:dyDescent="0.25">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x14ac:dyDescent="0.25">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x14ac:dyDescent="0.25">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x14ac:dyDescent="0.25">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x14ac:dyDescent="0.25">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x14ac:dyDescent="0.25">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x14ac:dyDescent="0.25">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x14ac:dyDescent="0.25">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x14ac:dyDescent="0.25">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x14ac:dyDescent="0.25">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x14ac:dyDescent="0.25">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x14ac:dyDescent="0.25">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x14ac:dyDescent="0.25">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x14ac:dyDescent="0.25">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x14ac:dyDescent="0.25">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x14ac:dyDescent="0.25">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x14ac:dyDescent="0.25">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x14ac:dyDescent="0.25">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x14ac:dyDescent="0.25">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x14ac:dyDescent="0.25">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x14ac:dyDescent="0.25">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x14ac:dyDescent="0.25">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x14ac:dyDescent="0.25">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x14ac:dyDescent="0.25">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x14ac:dyDescent="0.25">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x14ac:dyDescent="0.25">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x14ac:dyDescent="0.25">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x14ac:dyDescent="0.25">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x14ac:dyDescent="0.25">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x14ac:dyDescent="0.25">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x14ac:dyDescent="0.25">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x14ac:dyDescent="0.25">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x14ac:dyDescent="0.25">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x14ac:dyDescent="0.25">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x14ac:dyDescent="0.25">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x14ac:dyDescent="0.25">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x14ac:dyDescent="0.25">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x14ac:dyDescent="0.25">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x14ac:dyDescent="0.25">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x14ac:dyDescent="0.25">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x14ac:dyDescent="0.25">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x14ac:dyDescent="0.25">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x14ac:dyDescent="0.25">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x14ac:dyDescent="0.25">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x14ac:dyDescent="0.25">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x14ac:dyDescent="0.25">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x14ac:dyDescent="0.25">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x14ac:dyDescent="0.25">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x14ac:dyDescent="0.25">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x14ac:dyDescent="0.25">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x14ac:dyDescent="0.25">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x14ac:dyDescent="0.25">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x14ac:dyDescent="0.25">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x14ac:dyDescent="0.25">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x14ac:dyDescent="0.25">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x14ac:dyDescent="0.25">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x14ac:dyDescent="0.25">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x14ac:dyDescent="0.25">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x14ac:dyDescent="0.25">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x14ac:dyDescent="0.25">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x14ac:dyDescent="0.25">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x14ac:dyDescent="0.25">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x14ac:dyDescent="0.25">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x14ac:dyDescent="0.25">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x14ac:dyDescent="0.25">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x14ac:dyDescent="0.25">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x14ac:dyDescent="0.25">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x14ac:dyDescent="0.25">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x14ac:dyDescent="0.25">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x14ac:dyDescent="0.25">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x14ac:dyDescent="0.25">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x14ac:dyDescent="0.25">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x14ac:dyDescent="0.25">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x14ac:dyDescent="0.25">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x14ac:dyDescent="0.25">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x14ac:dyDescent="0.25">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x14ac:dyDescent="0.25">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x14ac:dyDescent="0.25">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x14ac:dyDescent="0.25">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x14ac:dyDescent="0.25">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x14ac:dyDescent="0.25">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x14ac:dyDescent="0.25">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x14ac:dyDescent="0.25">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x14ac:dyDescent="0.25">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x14ac:dyDescent="0.25">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x14ac:dyDescent="0.25">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x14ac:dyDescent="0.25">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x14ac:dyDescent="0.25">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x14ac:dyDescent="0.25">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x14ac:dyDescent="0.25">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x14ac:dyDescent="0.25">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x14ac:dyDescent="0.25">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x14ac:dyDescent="0.25">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x14ac:dyDescent="0.25">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x14ac:dyDescent="0.25">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x14ac:dyDescent="0.25">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x14ac:dyDescent="0.25">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x14ac:dyDescent="0.25">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x14ac:dyDescent="0.25">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x14ac:dyDescent="0.25">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x14ac:dyDescent="0.25">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x14ac:dyDescent="0.25">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x14ac:dyDescent="0.25">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x14ac:dyDescent="0.25">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x14ac:dyDescent="0.25">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x14ac:dyDescent="0.25">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x14ac:dyDescent="0.25">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x14ac:dyDescent="0.25">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x14ac:dyDescent="0.25">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x14ac:dyDescent="0.25">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x14ac:dyDescent="0.25">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x14ac:dyDescent="0.25">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x14ac:dyDescent="0.25">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x14ac:dyDescent="0.25">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x14ac:dyDescent="0.25">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x14ac:dyDescent="0.25">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x14ac:dyDescent="0.25">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x14ac:dyDescent="0.25">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x14ac:dyDescent="0.25">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x14ac:dyDescent="0.25">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x14ac:dyDescent="0.25">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x14ac:dyDescent="0.25">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x14ac:dyDescent="0.25">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x14ac:dyDescent="0.25">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x14ac:dyDescent="0.25">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x14ac:dyDescent="0.25">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x14ac:dyDescent="0.25">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x14ac:dyDescent="0.25">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x14ac:dyDescent="0.25">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x14ac:dyDescent="0.25">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x14ac:dyDescent="0.25">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x14ac:dyDescent="0.25">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x14ac:dyDescent="0.25">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x14ac:dyDescent="0.25">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x14ac:dyDescent="0.25">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x14ac:dyDescent="0.25">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x14ac:dyDescent="0.25">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x14ac:dyDescent="0.25">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x14ac:dyDescent="0.25">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x14ac:dyDescent="0.25">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x14ac:dyDescent="0.25">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x14ac:dyDescent="0.25">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x14ac:dyDescent="0.25">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x14ac:dyDescent="0.25">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x14ac:dyDescent="0.25">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x14ac:dyDescent="0.25">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x14ac:dyDescent="0.25">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x14ac:dyDescent="0.25">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x14ac:dyDescent="0.25">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x14ac:dyDescent="0.25">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x14ac:dyDescent="0.25">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x14ac:dyDescent="0.25">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x14ac:dyDescent="0.25">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x14ac:dyDescent="0.25">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x14ac:dyDescent="0.25">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x14ac:dyDescent="0.25">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x14ac:dyDescent="0.25">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x14ac:dyDescent="0.25">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x14ac:dyDescent="0.25">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x14ac:dyDescent="0.25">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x14ac:dyDescent="0.25">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x14ac:dyDescent="0.25">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x14ac:dyDescent="0.25">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x14ac:dyDescent="0.25">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x14ac:dyDescent="0.25">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x14ac:dyDescent="0.25">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x14ac:dyDescent="0.25">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x14ac:dyDescent="0.25">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x14ac:dyDescent="0.25">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x14ac:dyDescent="0.25">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x14ac:dyDescent="0.25">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x14ac:dyDescent="0.25">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x14ac:dyDescent="0.25">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x14ac:dyDescent="0.25">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x14ac:dyDescent="0.25">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x14ac:dyDescent="0.25">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x14ac:dyDescent="0.25">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x14ac:dyDescent="0.25">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x14ac:dyDescent="0.25">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x14ac:dyDescent="0.25">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x14ac:dyDescent="0.25">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x14ac:dyDescent="0.25">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x14ac:dyDescent="0.25">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x14ac:dyDescent="0.25">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x14ac:dyDescent="0.25">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x14ac:dyDescent="0.25">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x14ac:dyDescent="0.25">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x14ac:dyDescent="0.25">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x14ac:dyDescent="0.25">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x14ac:dyDescent="0.25">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x14ac:dyDescent="0.25">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x14ac:dyDescent="0.25">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x14ac:dyDescent="0.25">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x14ac:dyDescent="0.25">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x14ac:dyDescent="0.25">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x14ac:dyDescent="0.25">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x14ac:dyDescent="0.25">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x14ac:dyDescent="0.25">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x14ac:dyDescent="0.25">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x14ac:dyDescent="0.25">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x14ac:dyDescent="0.25">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x14ac:dyDescent="0.25">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x14ac:dyDescent="0.25">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x14ac:dyDescent="0.25">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x14ac:dyDescent="0.25">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x14ac:dyDescent="0.25">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x14ac:dyDescent="0.25">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x14ac:dyDescent="0.25">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x14ac:dyDescent="0.25">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x14ac:dyDescent="0.25">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x14ac:dyDescent="0.25">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x14ac:dyDescent="0.25">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x14ac:dyDescent="0.25">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x14ac:dyDescent="0.25">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x14ac:dyDescent="0.25">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x14ac:dyDescent="0.25">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x14ac:dyDescent="0.25">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x14ac:dyDescent="0.25">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x14ac:dyDescent="0.25">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x14ac:dyDescent="0.25">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x14ac:dyDescent="0.25">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x14ac:dyDescent="0.25">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x14ac:dyDescent="0.25">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x14ac:dyDescent="0.25">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x14ac:dyDescent="0.25">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x14ac:dyDescent="0.25">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x14ac:dyDescent="0.25">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x14ac:dyDescent="0.25">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x14ac:dyDescent="0.25">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x14ac:dyDescent="0.25">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x14ac:dyDescent="0.25">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x14ac:dyDescent="0.25">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x14ac:dyDescent="0.25">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x14ac:dyDescent="0.25">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x14ac:dyDescent="0.25">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x14ac:dyDescent="0.25">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x14ac:dyDescent="0.25">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x14ac:dyDescent="0.25">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x14ac:dyDescent="0.25">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x14ac:dyDescent="0.25">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x14ac:dyDescent="0.25">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x14ac:dyDescent="0.25">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x14ac:dyDescent="0.25">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x14ac:dyDescent="0.25">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x14ac:dyDescent="0.25">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x14ac:dyDescent="0.25">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x14ac:dyDescent="0.25">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x14ac:dyDescent="0.25">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x14ac:dyDescent="0.25">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x14ac:dyDescent="0.25">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x14ac:dyDescent="0.25">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x14ac:dyDescent="0.25">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x14ac:dyDescent="0.25">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x14ac:dyDescent="0.25">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x14ac:dyDescent="0.25">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x14ac:dyDescent="0.25">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5">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5">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5">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5">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5">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5">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5">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5">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5">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5">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5">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5">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5">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5">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5">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5">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5">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5">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5">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5">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5">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5">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5">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5">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5">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5">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5">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5">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5">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5">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5">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5">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5">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5">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5">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5">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5">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5">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5">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5">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5">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5">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5">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5">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5">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5">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5">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5">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5">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5">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5">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5">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5">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5">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5">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5">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5">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5">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5">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5">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5">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5">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5">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5">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5">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5">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5">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5">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5">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5">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5">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5">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5">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5">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5">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5">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5">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5">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5">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5">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5">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5">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5">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5">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5">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5">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5">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5">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5">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5">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5">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5">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5">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5">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5">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5">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5">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5">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5">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5">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5">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5">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5">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5">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5">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5">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5">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5">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5">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5">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5">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5">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5">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5">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5">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5">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5">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5">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5">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5">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5">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5">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5">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5">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5">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5">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5">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5">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5">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5">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5">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5">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5">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5">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5">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5">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5">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5">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5">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5">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5">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5">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5">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5">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5">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5">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5">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5">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5">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5">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5">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5">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5">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5">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5">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5">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5">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5">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5">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5">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5">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5">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5">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5">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5">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5">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5">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5">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5">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5">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5">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5">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5">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5">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5">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5">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5">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5">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5">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5">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5">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5">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5">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5">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5">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5">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5">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5">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5">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5">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5">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4296875" defaultRowHeight="12.5" x14ac:dyDescent="0.25"/>
  <cols>
    <col min="1" max="1" width="1.7265625" style="251" customWidth="1"/>
    <col min="2" max="2" width="11.54296875" style="251"/>
    <col min="3" max="3" width="8" style="251" customWidth="1"/>
    <col min="4" max="4" width="11.54296875" style="251"/>
    <col min="5" max="6" width="2.54296875" style="251" customWidth="1"/>
    <col min="7" max="8" width="11.54296875" style="251"/>
    <col min="9" max="9" width="9.7265625" style="251" customWidth="1"/>
    <col min="10" max="16384" width="11.54296875" style="251"/>
  </cols>
  <sheetData>
    <row r="1" spans="2:11" ht="55.15" customHeight="1" x14ac:dyDescent="0.4">
      <c r="B1" s="1336" t="s">
        <v>2979</v>
      </c>
      <c r="C1" s="1336"/>
      <c r="D1" s="1336"/>
      <c r="E1" s="1336"/>
      <c r="F1" s="1336"/>
    </row>
    <row r="2" spans="2:11" ht="16.899999999999999" customHeight="1" x14ac:dyDescent="0.25"/>
    <row r="3" spans="2:11" ht="16.899999999999999" customHeight="1" x14ac:dyDescent="0.25"/>
    <row r="4" spans="2:11" ht="16.899999999999999" customHeight="1" x14ac:dyDescent="0.3">
      <c r="B4" s="455" t="s">
        <v>2980</v>
      </c>
      <c r="C4" s="924"/>
      <c r="D4" s="924"/>
      <c r="E4" s="924"/>
      <c r="F4" s="924"/>
      <c r="G4" s="924"/>
      <c r="H4" s="924"/>
      <c r="I4" s="924"/>
      <c r="J4" s="924"/>
      <c r="K4" s="925"/>
    </row>
    <row r="5" spans="2:11" ht="16.899999999999999" customHeight="1" x14ac:dyDescent="0.25">
      <c r="B5" s="926"/>
      <c r="C5" s="927"/>
      <c r="D5" s="927"/>
      <c r="E5" s="927"/>
      <c r="F5" s="927"/>
      <c r="G5" s="927"/>
      <c r="H5" s="927"/>
      <c r="I5" s="927"/>
      <c r="J5" s="927"/>
      <c r="K5" s="928"/>
    </row>
    <row r="6" spans="2:11" ht="16.899999999999999" customHeight="1" x14ac:dyDescent="0.25">
      <c r="B6" s="335" t="s">
        <v>2981</v>
      </c>
      <c r="C6" s="553">
        <v>0.1192</v>
      </c>
      <c r="D6" s="251" t="s">
        <v>2982</v>
      </c>
      <c r="G6" s="929" t="s">
        <v>2983</v>
      </c>
      <c r="H6" s="930">
        <v>0.91666666666666663</v>
      </c>
      <c r="I6" s="929" t="s">
        <v>2984</v>
      </c>
      <c r="J6" s="930">
        <v>0.25</v>
      </c>
      <c r="K6" s="931" t="s">
        <v>2985</v>
      </c>
    </row>
    <row r="7" spans="2:11" ht="16.899999999999999" customHeight="1" x14ac:dyDescent="0.25">
      <c r="B7" s="335" t="s">
        <v>2986</v>
      </c>
      <c r="C7" s="553">
        <v>0.1192</v>
      </c>
      <c r="D7" s="251" t="s">
        <v>2982</v>
      </c>
      <c r="G7" s="929" t="s">
        <v>2983</v>
      </c>
      <c r="H7" s="930">
        <v>0.25</v>
      </c>
      <c r="I7" s="929" t="s">
        <v>2984</v>
      </c>
      <c r="J7" s="930">
        <v>0.91666666666666663</v>
      </c>
      <c r="K7" s="931" t="s">
        <v>2985</v>
      </c>
    </row>
    <row r="8" spans="2:11" ht="16.899999999999999" customHeight="1" x14ac:dyDescent="0.25">
      <c r="B8" s="335"/>
      <c r="I8" s="929"/>
      <c r="K8" s="664"/>
    </row>
    <row r="9" spans="2:11" ht="16.899999999999999" customHeight="1" x14ac:dyDescent="0.25">
      <c r="B9" s="335" t="s">
        <v>2987</v>
      </c>
      <c r="C9" s="1018">
        <v>0.1192</v>
      </c>
      <c r="D9" s="251" t="s">
        <v>2982</v>
      </c>
      <c r="K9" s="664"/>
    </row>
    <row r="10" spans="2:11" ht="16.899999999999999" customHeight="1" x14ac:dyDescent="0.25">
      <c r="B10" s="315"/>
      <c r="C10" s="282"/>
      <c r="D10" s="282"/>
      <c r="E10" s="282"/>
      <c r="F10" s="282"/>
      <c r="G10" s="282"/>
      <c r="H10" s="282"/>
      <c r="I10" s="282"/>
      <c r="J10" s="282"/>
      <c r="K10" s="283"/>
    </row>
    <row r="11" spans="2:11" ht="16.899999999999999" customHeight="1" x14ac:dyDescent="0.25"/>
    <row r="12" spans="2:11" ht="16.899999999999999" customHeight="1" x14ac:dyDescent="0.3">
      <c r="B12" s="932" t="s">
        <v>2988</v>
      </c>
      <c r="C12" s="933"/>
      <c r="D12" s="933"/>
      <c r="E12" s="933"/>
      <c r="F12" s="933"/>
      <c r="G12" s="933"/>
      <c r="H12" s="933"/>
      <c r="I12" s="933"/>
      <c r="J12" s="933"/>
      <c r="K12" s="934"/>
    </row>
    <row r="13" spans="2:11" ht="16.899999999999999" customHeight="1" x14ac:dyDescent="0.25">
      <c r="B13" s="926"/>
      <c r="C13" s="927"/>
      <c r="D13" s="927"/>
      <c r="E13" s="927"/>
      <c r="F13" s="927"/>
      <c r="G13" s="927"/>
      <c r="H13" s="927"/>
      <c r="I13" s="927"/>
      <c r="J13" s="927"/>
      <c r="K13" s="928"/>
    </row>
    <row r="14" spans="2:11" ht="16.899999999999999" customHeight="1" x14ac:dyDescent="0.25">
      <c r="B14" s="335" t="s">
        <v>2989</v>
      </c>
      <c r="C14" s="935">
        <v>7.0000000000000007E-2</v>
      </c>
      <c r="D14" s="251" t="s">
        <v>2982</v>
      </c>
      <c r="G14" s="936"/>
      <c r="H14" s="1337" t="s">
        <v>2990</v>
      </c>
      <c r="I14" s="1337"/>
      <c r="J14" s="1337"/>
      <c r="K14" s="664"/>
    </row>
    <row r="15" spans="2:11" ht="16.899999999999999" customHeight="1" x14ac:dyDescent="0.25">
      <c r="B15" s="315"/>
      <c r="C15" s="937"/>
      <c r="D15" s="282"/>
      <c r="E15" s="282"/>
      <c r="F15" s="282"/>
      <c r="G15" s="282"/>
      <c r="H15" s="282"/>
      <c r="I15" s="282"/>
      <c r="J15" s="282"/>
      <c r="K15" s="283"/>
    </row>
    <row r="16" spans="2:11" ht="16.899999999999999" customHeight="1" x14ac:dyDescent="0.25"/>
    <row r="17" ht="16.899999999999999" customHeight="1" x14ac:dyDescent="0.25"/>
    <row r="18" ht="16.899999999999999" customHeight="1" x14ac:dyDescent="0.25"/>
    <row r="19" ht="16.899999999999999" customHeight="1" x14ac:dyDescent="0.25"/>
    <row r="20" ht="16.899999999999999" customHeight="1" x14ac:dyDescent="0.25"/>
    <row r="21" ht="16.899999999999999" customHeight="1" x14ac:dyDescent="0.25"/>
    <row r="22" ht="16.899999999999999" customHeight="1" x14ac:dyDescent="0.25"/>
    <row r="23" ht="16.899999999999999" customHeight="1" x14ac:dyDescent="0.25"/>
    <row r="24" ht="16.899999999999999" customHeight="1" x14ac:dyDescent="0.25"/>
    <row r="25" ht="16.899999999999999" customHeight="1" x14ac:dyDescent="0.25"/>
    <row r="26" ht="16.899999999999999" customHeight="1" x14ac:dyDescent="0.25"/>
    <row r="27" ht="16.899999999999999" customHeight="1" x14ac:dyDescent="0.25"/>
    <row r="28" ht="16.899999999999999" customHeight="1" x14ac:dyDescent="0.25"/>
    <row r="29" ht="16.899999999999999" customHeight="1" x14ac:dyDescent="0.25"/>
    <row r="30" ht="16.899999999999999" customHeight="1" x14ac:dyDescent="0.25"/>
    <row r="31" ht="16.899999999999999" customHeight="1" x14ac:dyDescent="0.25"/>
    <row r="32" ht="16.899999999999999" customHeight="1" x14ac:dyDescent="0.25"/>
    <row r="33" ht="16.899999999999999" customHeight="1" x14ac:dyDescent="0.25"/>
    <row r="34" ht="16.899999999999999" customHeight="1" x14ac:dyDescent="0.25"/>
    <row r="35" ht="16.899999999999999" customHeight="1" x14ac:dyDescent="0.25"/>
    <row r="36" ht="16.899999999999999" customHeight="1" x14ac:dyDescent="0.25"/>
    <row r="37" ht="16.899999999999999" customHeight="1" x14ac:dyDescent="0.25"/>
    <row r="38" ht="16.899999999999999" customHeight="1" x14ac:dyDescent="0.25"/>
    <row r="39" ht="16.899999999999999" customHeight="1" x14ac:dyDescent="0.25"/>
    <row r="40" ht="16.899999999999999" customHeight="1" x14ac:dyDescent="0.25"/>
    <row r="41" ht="16.899999999999999" customHeight="1" x14ac:dyDescent="0.25"/>
    <row r="42" ht="16.899999999999999" customHeight="1" x14ac:dyDescent="0.25"/>
    <row r="43" ht="16.899999999999999" customHeight="1" x14ac:dyDescent="0.25"/>
    <row r="44" ht="16.899999999999999" customHeight="1" x14ac:dyDescent="0.25"/>
    <row r="45" ht="16.899999999999999" customHeight="1" x14ac:dyDescent="0.25"/>
    <row r="46" ht="16.899999999999999" customHeight="1" x14ac:dyDescent="0.25"/>
    <row r="47" ht="16.899999999999999" customHeight="1" x14ac:dyDescent="0.25"/>
    <row r="48" ht="16.899999999999999" customHeight="1" x14ac:dyDescent="0.25"/>
    <row r="49" ht="16.899999999999999" customHeight="1" x14ac:dyDescent="0.25"/>
    <row r="50" ht="16.899999999999999" customHeight="1" x14ac:dyDescent="0.25"/>
    <row r="51" ht="16.899999999999999" customHeight="1" x14ac:dyDescent="0.25"/>
    <row r="52" ht="16.899999999999999" customHeight="1" x14ac:dyDescent="0.25"/>
    <row r="53" ht="16.899999999999999" customHeight="1" x14ac:dyDescent="0.25"/>
    <row r="54" ht="16.899999999999999" customHeight="1" x14ac:dyDescent="0.25"/>
    <row r="55" ht="16.899999999999999" customHeight="1" x14ac:dyDescent="0.25"/>
    <row r="56" ht="16.899999999999999" customHeight="1" x14ac:dyDescent="0.25"/>
    <row r="57" ht="16.899999999999999" customHeight="1" x14ac:dyDescent="0.25"/>
    <row r="58" ht="16.899999999999999"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5" x14ac:dyDescent="0.25"/>
  <cols>
    <col min="1" max="1" width="36.7265625" customWidth="1"/>
  </cols>
  <sheetData>
    <row r="1" spans="1:9" ht="22.5" x14ac:dyDescent="0.25">
      <c r="A1" s="938" t="s">
        <v>2991</v>
      </c>
      <c r="B1" s="939"/>
      <c r="C1" s="939"/>
      <c r="D1" s="939"/>
      <c r="E1" s="939"/>
      <c r="F1" s="939"/>
      <c r="G1" s="939"/>
      <c r="H1" s="939"/>
      <c r="I1" s="940"/>
    </row>
    <row r="2" spans="1:9" ht="13.5" x14ac:dyDescent="0.25">
      <c r="A2" s="941"/>
      <c r="B2" s="942"/>
      <c r="C2" s="942"/>
      <c r="D2" s="942"/>
      <c r="E2" s="942"/>
      <c r="F2" s="942"/>
      <c r="G2" s="942"/>
      <c r="H2" s="942"/>
      <c r="I2" s="943"/>
    </row>
    <row r="3" spans="1:9" ht="28.5" customHeight="1" x14ac:dyDescent="0.25">
      <c r="A3" s="1338" t="s">
        <v>1659</v>
      </c>
      <c r="B3" s="1339"/>
      <c r="C3" s="1339"/>
      <c r="D3" s="1339"/>
      <c r="E3" s="1339"/>
      <c r="F3" s="1339"/>
      <c r="G3" s="1339"/>
      <c r="H3" s="1339"/>
      <c r="I3" s="1340"/>
    </row>
    <row r="4" spans="1:9" ht="13.5" x14ac:dyDescent="0.25">
      <c r="A4" s="947"/>
      <c r="B4" s="942"/>
      <c r="C4" s="942"/>
      <c r="D4" s="942"/>
      <c r="E4" s="942"/>
      <c r="F4" s="942"/>
      <c r="G4" s="942"/>
      <c r="H4" s="942"/>
      <c r="I4" s="943"/>
    </row>
    <row r="5" spans="1:9" ht="13.5" x14ac:dyDescent="0.25">
      <c r="A5" s="948" t="s">
        <v>1660</v>
      </c>
      <c r="B5" s="942"/>
      <c r="C5" s="942"/>
      <c r="D5" s="942"/>
      <c r="E5" s="942"/>
      <c r="F5" s="942"/>
      <c r="G5" s="942"/>
      <c r="H5" s="942"/>
      <c r="I5" s="943"/>
    </row>
    <row r="6" spans="1:9" ht="13.5" x14ac:dyDescent="0.25">
      <c r="A6" s="941"/>
      <c r="B6" s="942"/>
      <c r="C6" s="942"/>
      <c r="D6" s="942"/>
      <c r="E6" s="942"/>
      <c r="F6" s="942"/>
      <c r="G6" s="942"/>
      <c r="H6" s="942"/>
      <c r="I6" s="943"/>
    </row>
    <row r="7" spans="1:9" ht="13.5" x14ac:dyDescent="0.25">
      <c r="A7" s="949" t="s">
        <v>1661</v>
      </c>
      <c r="B7" s="942"/>
      <c r="C7" s="942"/>
      <c r="D7" s="942"/>
      <c r="E7" s="942"/>
      <c r="F7" s="942"/>
      <c r="G7" s="942"/>
      <c r="H7" s="942"/>
      <c r="I7" s="943"/>
    </row>
    <row r="8" spans="1:9" ht="51" customHeight="1" x14ac:dyDescent="0.25">
      <c r="A8" s="1338" t="s">
        <v>1662</v>
      </c>
      <c r="B8" s="1339"/>
      <c r="C8" s="1339"/>
      <c r="D8" s="1339"/>
      <c r="E8" s="1339"/>
      <c r="F8" s="1339"/>
      <c r="G8" s="1339"/>
      <c r="H8" s="1339"/>
      <c r="I8" s="1340"/>
    </row>
    <row r="9" spans="1:9" ht="13.5" x14ac:dyDescent="0.25">
      <c r="A9" s="941"/>
      <c r="B9" s="942"/>
      <c r="C9" s="942"/>
      <c r="D9" s="942"/>
      <c r="E9" s="942"/>
      <c r="F9" s="942"/>
      <c r="G9" s="942"/>
      <c r="H9" s="942"/>
      <c r="I9" s="943"/>
    </row>
    <row r="10" spans="1:9" ht="13.5" x14ac:dyDescent="0.25">
      <c r="A10" s="949" t="s">
        <v>1663</v>
      </c>
      <c r="B10" s="942"/>
      <c r="C10" s="942"/>
      <c r="D10" s="942"/>
      <c r="E10" s="942"/>
      <c r="F10" s="942"/>
      <c r="G10" s="942"/>
      <c r="H10" s="942"/>
      <c r="I10" s="943"/>
    </row>
    <row r="11" spans="1:9" ht="79.5" customHeight="1" x14ac:dyDescent="0.25">
      <c r="A11" s="1338" t="s">
        <v>405</v>
      </c>
      <c r="B11" s="1339"/>
      <c r="C11" s="1339"/>
      <c r="D11" s="1339"/>
      <c r="E11" s="1339"/>
      <c r="F11" s="1339"/>
      <c r="G11" s="1339"/>
      <c r="H11" s="1339"/>
      <c r="I11" s="1340"/>
    </row>
    <row r="12" spans="1:9" ht="13.5" x14ac:dyDescent="0.25">
      <c r="A12" s="941"/>
      <c r="B12" s="942"/>
      <c r="C12" s="942"/>
      <c r="D12" s="942"/>
      <c r="E12" s="942"/>
      <c r="F12" s="942"/>
      <c r="G12" s="942"/>
      <c r="H12" s="942"/>
      <c r="I12" s="943"/>
    </row>
    <row r="13" spans="1:9" ht="13.5" x14ac:dyDescent="0.25">
      <c r="A13" s="949" t="s">
        <v>406</v>
      </c>
      <c r="B13" s="942"/>
      <c r="C13" s="942"/>
      <c r="D13" s="942"/>
      <c r="E13" s="942"/>
      <c r="F13" s="942"/>
      <c r="G13" s="942"/>
      <c r="H13" s="942"/>
      <c r="I13" s="943"/>
    </row>
    <row r="14" spans="1:9" ht="26.25" customHeight="1" x14ac:dyDescent="0.25">
      <c r="A14" s="1344" t="s">
        <v>1176</v>
      </c>
      <c r="B14" s="1345"/>
      <c r="C14" s="1345"/>
      <c r="D14" s="1345"/>
      <c r="E14" s="1345"/>
      <c r="F14" s="1345"/>
      <c r="G14" s="1345"/>
      <c r="H14" s="1345"/>
      <c r="I14" s="1346"/>
    </row>
    <row r="15" spans="1:9" ht="13"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8" t="s">
        <v>1185</v>
      </c>
      <c r="B22" s="1339"/>
      <c r="C22" s="1339"/>
      <c r="D22" s="1339"/>
      <c r="E22" s="1339"/>
      <c r="F22" s="1339"/>
      <c r="G22" s="1339"/>
      <c r="H22" s="1339"/>
      <c r="I22" s="1340"/>
    </row>
    <row r="23" spans="1:9" ht="27.75" customHeight="1" x14ac:dyDescent="0.25">
      <c r="A23" s="1338" t="s">
        <v>1186</v>
      </c>
      <c r="B23" s="1339"/>
      <c r="C23" s="1339"/>
      <c r="D23" s="1339"/>
      <c r="E23" s="1339"/>
      <c r="F23" s="1339"/>
      <c r="G23" s="1339"/>
      <c r="H23" s="1339"/>
      <c r="I23" s="1340"/>
    </row>
    <row r="24" spans="1:9" ht="13.5" x14ac:dyDescent="0.25">
      <c r="A24" s="1338"/>
      <c r="B24" s="1339"/>
      <c r="C24" s="1339"/>
      <c r="D24" s="1339"/>
      <c r="E24" s="1339"/>
      <c r="F24" s="1339"/>
      <c r="G24" s="1339"/>
      <c r="H24" s="1339"/>
      <c r="I24" s="1340"/>
    </row>
    <row r="25" spans="1:9" ht="13.5" x14ac:dyDescent="0.25">
      <c r="A25" s="949" t="s">
        <v>1187</v>
      </c>
      <c r="B25" s="942"/>
      <c r="C25" s="942"/>
      <c r="D25" s="942"/>
      <c r="E25" s="942"/>
      <c r="F25" s="942"/>
      <c r="G25" s="942"/>
      <c r="H25" s="942"/>
      <c r="I25" s="943"/>
    </row>
    <row r="26" spans="1:9" ht="44.25" customHeight="1" x14ac:dyDescent="0.25">
      <c r="A26" s="1338" t="s">
        <v>409</v>
      </c>
      <c r="B26" s="1339"/>
      <c r="C26" s="1339"/>
      <c r="D26" s="1339"/>
      <c r="E26" s="1339"/>
      <c r="F26" s="1339"/>
      <c r="G26" s="1339"/>
      <c r="H26" s="1339"/>
      <c r="I26" s="1340"/>
    </row>
    <row r="27" spans="1:9" ht="13.5" x14ac:dyDescent="0.25">
      <c r="A27" s="941"/>
      <c r="B27" s="942"/>
      <c r="C27" s="942"/>
      <c r="D27" s="942"/>
      <c r="E27" s="942"/>
      <c r="F27" s="942"/>
      <c r="G27" s="942"/>
      <c r="H27" s="942"/>
      <c r="I27" s="943"/>
    </row>
    <row r="28" spans="1:9" ht="13.5" x14ac:dyDescent="0.25">
      <c r="A28" s="949" t="s">
        <v>2606</v>
      </c>
      <c r="B28" s="942"/>
      <c r="C28" s="942"/>
      <c r="D28" s="942"/>
      <c r="E28" s="942"/>
      <c r="F28" s="942"/>
      <c r="G28" s="942"/>
      <c r="H28" s="942"/>
      <c r="I28" s="943"/>
    </row>
    <row r="29" spans="1:9" x14ac:dyDescent="0.25">
      <c r="A29" s="1338" t="s">
        <v>2920</v>
      </c>
      <c r="B29" s="1339"/>
      <c r="C29" s="1339"/>
      <c r="D29" s="1339"/>
      <c r="E29" s="1339"/>
      <c r="F29" s="1339"/>
      <c r="G29" s="1339"/>
      <c r="H29" s="1339"/>
      <c r="I29" s="1340"/>
    </row>
    <row r="30" spans="1:9" x14ac:dyDescent="0.25">
      <c r="A30" s="1338" t="s">
        <v>2921</v>
      </c>
      <c r="B30" s="1339"/>
      <c r="C30" s="1339"/>
      <c r="D30" s="1339"/>
      <c r="E30" s="1339"/>
      <c r="F30" s="1339"/>
      <c r="G30" s="1339"/>
      <c r="H30" s="1339"/>
      <c r="I30" s="1340"/>
    </row>
    <row r="31" spans="1:9" ht="13.5" x14ac:dyDescent="0.25">
      <c r="A31" s="944"/>
      <c r="B31" s="945"/>
      <c r="C31" s="945"/>
      <c r="D31" s="945"/>
      <c r="E31" s="945"/>
      <c r="F31" s="945"/>
      <c r="G31" s="945"/>
      <c r="H31" s="945"/>
      <c r="I31" s="946"/>
    </row>
    <row r="32" spans="1:9" x14ac:dyDescent="0.25">
      <c r="A32" s="1341" t="s">
        <v>2922</v>
      </c>
      <c r="B32" s="1342"/>
      <c r="C32" s="1342"/>
      <c r="D32" s="1342"/>
      <c r="E32" s="1342"/>
      <c r="F32" s="1342"/>
      <c r="G32" s="1342"/>
      <c r="H32" s="1342"/>
      <c r="I32" s="1343"/>
    </row>
    <row r="33" spans="1:9" x14ac:dyDescent="0.25">
      <c r="A33" s="1338" t="s">
        <v>2923</v>
      </c>
      <c r="B33" s="1339"/>
      <c r="C33" s="1339"/>
      <c r="D33" s="1339"/>
      <c r="E33" s="1339"/>
      <c r="F33" s="1339"/>
      <c r="G33" s="1339"/>
      <c r="H33" s="1339"/>
      <c r="I33" s="1340"/>
    </row>
    <row r="34" spans="1:9" ht="24" customHeight="1" x14ac:dyDescent="0.25">
      <c r="A34" s="1338"/>
      <c r="B34" s="1339"/>
      <c r="C34" s="1339"/>
      <c r="D34" s="1339"/>
      <c r="E34" s="1339"/>
      <c r="F34" s="1339"/>
      <c r="G34" s="1339"/>
      <c r="H34" s="1339"/>
      <c r="I34" s="1340"/>
    </row>
    <row r="35" spans="1:9" ht="13.5" x14ac:dyDescent="0.25">
      <c r="A35" s="947" t="s">
        <v>2924</v>
      </c>
      <c r="B35" s="942"/>
      <c r="C35" s="942"/>
      <c r="D35" s="942"/>
      <c r="E35" s="942"/>
      <c r="F35" s="942"/>
      <c r="G35" s="942"/>
      <c r="H35" s="942"/>
      <c r="I35" s="943"/>
    </row>
    <row r="36" spans="1:9" ht="13"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4296875" defaultRowHeight="12.5" x14ac:dyDescent="0.25"/>
  <cols>
    <col min="1" max="1" width="22.7265625" bestFit="1" customWidth="1"/>
    <col min="2" max="125" width="4.4531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3669</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3934</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3935</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3940</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3947</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3954</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3893</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3894</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3895</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ht="13" x14ac:dyDescent="0.3">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ht="13" x14ac:dyDescent="0.3">
      <c r="A366" s="1039" t="s">
        <v>1490</v>
      </c>
      <c r="B366" s="554"/>
      <c r="C366" s="554"/>
      <c r="D366" s="554"/>
      <c r="E366" s="554"/>
      <c r="F366" s="554"/>
    </row>
    <row r="369" spans="1:125" x14ac:dyDescent="0.25">
      <c r="A369" s="1023" t="s">
        <v>1475</v>
      </c>
      <c r="B369" s="381" t="s">
        <v>202</v>
      </c>
    </row>
    <row r="370" spans="1:125" x14ac:dyDescent="0.25">
      <c r="A370" s="382" t="s">
        <v>3895</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4296875" defaultRowHeight="12.5" x14ac:dyDescent="0.25"/>
  <cols>
    <col min="1" max="1" width="11.7265625" style="672" customWidth="1"/>
    <col min="2" max="2" width="16.453125" style="390" bestFit="1" customWidth="1"/>
    <col min="3" max="3" width="12.453125" style="390" bestFit="1" customWidth="1"/>
    <col min="4" max="4" width="25" style="390" customWidth="1"/>
    <col min="5" max="5" width="8.54296875" style="390" customWidth="1"/>
    <col min="6" max="70" width="4.7265625" style="390" customWidth="1"/>
    <col min="71" max="16384" width="11.5429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5" x14ac:dyDescent="0.4">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ht="13" x14ac:dyDescent="0.3">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5" x14ac:dyDescent="0.4">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5" x14ac:dyDescent="0.4">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5" x14ac:dyDescent="0.4">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ht="13" x14ac:dyDescent="0.3">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ht="13" x14ac:dyDescent="0.3">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ht="13" x14ac:dyDescent="0.3">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5" x14ac:dyDescent="0.4">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5" x14ac:dyDescent="0.4">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5" x14ac:dyDescent="0.4">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5" x14ac:dyDescent="0.4">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5" x14ac:dyDescent="0.4">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5" x14ac:dyDescent="0.4">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5" x14ac:dyDescent="0.4">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5" x14ac:dyDescent="0.4">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5" x14ac:dyDescent="0.4">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5" x14ac:dyDescent="0.4">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5" x14ac:dyDescent="0.4">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5" x14ac:dyDescent="0.4">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5" x14ac:dyDescent="0.4">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5" x14ac:dyDescent="0.4">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5" x14ac:dyDescent="0.4">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5" x14ac:dyDescent="0.4">
      <c r="B60" s="409" t="e">
        <f ca="1">B56/B58</f>
        <v>#VALUE!</v>
      </c>
      <c r="C60" s="390" t="s">
        <v>3652</v>
      </c>
      <c r="D60" s="390" t="s">
        <v>3364</v>
      </c>
    </row>
    <row r="61" spans="2:70" ht="15.5" x14ac:dyDescent="0.4">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5" x14ac:dyDescent="0.4">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5" x14ac:dyDescent="0.4">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5" x14ac:dyDescent="0.4">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5" x14ac:dyDescent="0.4">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5" x14ac:dyDescent="0.4">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5" x14ac:dyDescent="0.4">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5" x14ac:dyDescent="0.4">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5" x14ac:dyDescent="0.4">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5" x14ac:dyDescent="0.4">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5" x14ac:dyDescent="0.4">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5" x14ac:dyDescent="0.4">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5" x14ac:dyDescent="0.4">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5" x14ac:dyDescent="0.4">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5" x14ac:dyDescent="0.4">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5" x14ac:dyDescent="0.4">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5" x14ac:dyDescent="0.4">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5" x14ac:dyDescent="0.4">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5" x14ac:dyDescent="0.4">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5" x14ac:dyDescent="0.4">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5" x14ac:dyDescent="0.4">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5"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5" x14ac:dyDescent="0.4">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5" x14ac:dyDescent="0.4">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5" x14ac:dyDescent="0.4">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5" x14ac:dyDescent="0.4">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5" x14ac:dyDescent="0.4">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5" x14ac:dyDescent="0.4">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5" x14ac:dyDescent="0.4">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5" x14ac:dyDescent="0.4">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5" x14ac:dyDescent="0.4">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5.5" x14ac:dyDescent="0.4">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5" x14ac:dyDescent="0.4">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5"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5" x14ac:dyDescent="0.4">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ht="13" x14ac:dyDescent="0.3">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5" x14ac:dyDescent="0.4">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5" x14ac:dyDescent="0.4">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5" x14ac:dyDescent="0.4">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ht="13" x14ac:dyDescent="0.3">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5" x14ac:dyDescent="0.4">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5" x14ac:dyDescent="0.4">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5" x14ac:dyDescent="0.4">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5" x14ac:dyDescent="0.4">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ht="13" x14ac:dyDescent="0.3">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5" x14ac:dyDescent="0.4">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5" x14ac:dyDescent="0.4">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5">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5" x14ac:dyDescent="0.4">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5" x14ac:dyDescent="0.4">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5" x14ac:dyDescent="0.4">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5" x14ac:dyDescent="0.4">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5">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5" x14ac:dyDescent="0.4">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5" x14ac:dyDescent="0.4">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5" x14ac:dyDescent="0.4">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5" x14ac:dyDescent="0.4">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5">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ht="13" x14ac:dyDescent="0.3">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5" x14ac:dyDescent="0.4">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5" x14ac:dyDescent="0.4">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5.5" x14ac:dyDescent="0.4">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5"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5" x14ac:dyDescent="0.4">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5" x14ac:dyDescent="0.4">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32.979765967820619</v>
      </c>
      <c r="X156" s="404">
        <f ca="1">WP_BIN!AM77</f>
        <v>33.029687415352981</v>
      </c>
      <c r="Y156" s="404">
        <f ca="1">WP_BIN!AN77</f>
        <v>33.079608862885351</v>
      </c>
      <c r="Z156" s="404">
        <f ca="1">WP_BIN!AO77</f>
        <v>33.129530310417721</v>
      </c>
      <c r="AA156" s="404">
        <f ca="1">WP_BIN!AP77</f>
        <v>33.17945175795009</v>
      </c>
      <c r="AB156" s="404">
        <f ca="1">WP_BIN!AQ77</f>
        <v>33.229373205482453</v>
      </c>
      <c r="AC156" s="404">
        <f ca="1">WP_BIN!AR77</f>
        <v>33.279294653014823</v>
      </c>
      <c r="AD156" s="404">
        <f ca="1">WP_BIN!AS77</f>
        <v>33.329216100547185</v>
      </c>
      <c r="AE156" s="404">
        <f ca="1">WP_BIN!AT77</f>
        <v>33.379137548079555</v>
      </c>
      <c r="AF156" s="404">
        <f ca="1">WP_BIN!AU77</f>
        <v>33.429058995611925</v>
      </c>
      <c r="AG156" s="404">
        <f ca="1">WP_BIN!AV77</f>
        <v>33.532374451487108</v>
      </c>
      <c r="AH156" s="404">
        <f ca="1">WP_BIN!AW77</f>
        <v>33.635689907362284</v>
      </c>
      <c r="AI156" s="404">
        <f ca="1">WP_BIN!AX77</f>
        <v>33.739005363237467</v>
      </c>
      <c r="AJ156" s="404">
        <f ca="1">WP_BIN!AY77</f>
        <v>33.842320819112651</v>
      </c>
      <c r="AK156" s="404">
        <f ca="1">WP_BIN!AZ77</f>
        <v>33.945636274987834</v>
      </c>
      <c r="AL156" s="404">
        <f ca="1">WP_BIN!BA77</f>
        <v>33.874207703559257</v>
      </c>
      <c r="AM156" s="404">
        <f ca="1">WP_BIN!BB77</f>
        <v>33.802779132130681</v>
      </c>
      <c r="AN156" s="404">
        <f ca="1">WP_BIN!BC77</f>
        <v>33.731350560702111</v>
      </c>
      <c r="AO156" s="404">
        <f ca="1">WP_BIN!BD77</f>
        <v>33.659921989273542</v>
      </c>
      <c r="AP156" s="404">
        <f ca="1">WP_BIN!BE77</f>
        <v>33.588493417844965</v>
      </c>
      <c r="AQ156" s="404">
        <f ca="1">WP_BIN!BF77</f>
        <v>33.517064846416389</v>
      </c>
      <c r="AR156" s="404">
        <f ca="1">WP_BIN!BG77</f>
        <v>33.44563627498782</v>
      </c>
      <c r="AS156" s="404">
        <f ca="1">WP_BIN!BH77</f>
        <v>33.37420770355925</v>
      </c>
      <c r="AT156" s="404">
        <f ca="1">WP_BIN!BI77</f>
        <v>33.302779132130674</v>
      </c>
      <c r="AU156" s="404">
        <f ca="1">WP_BIN!BJ77</f>
        <v>33.231350560702097</v>
      </c>
      <c r="AV156" s="404">
        <f ca="1">WP_BIN!BK77</f>
        <v>33.159921989273528</v>
      </c>
      <c r="AW156" s="404">
        <f ca="1">WP_BIN!BL77</f>
        <v>33.088493417844958</v>
      </c>
      <c r="AX156" s="404">
        <f ca="1">WP_BIN!BM77</f>
        <v>33.017064846416382</v>
      </c>
      <c r="AY156" s="404">
        <f ca="1">WP_BIN!BN77</f>
        <v>33.017064846416382</v>
      </c>
      <c r="AZ156" s="404">
        <f ca="1">WP_BIN!BO77</f>
        <v>33.017064846416382</v>
      </c>
      <c r="BA156" s="404">
        <f ca="1">WP_BIN!BP77</f>
        <v>33.017064846416382</v>
      </c>
      <c r="BB156" s="404">
        <f ca="1">WP_BIN!BQ77</f>
        <v>33.017064846416382</v>
      </c>
      <c r="BC156" s="404">
        <f ca="1">WP_BIN!BR77</f>
        <v>33.017064846416382</v>
      </c>
      <c r="BD156" s="404">
        <f ca="1">WP_BIN!BS77</f>
        <v>33.017064846416382</v>
      </c>
      <c r="BE156" s="404">
        <f ca="1">WP_BIN!BT77</f>
        <v>33.017064846416382</v>
      </c>
      <c r="BF156" s="404">
        <f ca="1">WP_BIN!BU77</f>
        <v>33.017064846416382</v>
      </c>
      <c r="BG156" s="404">
        <f ca="1">WP_BIN!BV77</f>
        <v>33.017064846416382</v>
      </c>
      <c r="BH156" s="404">
        <f ca="1">WP_BIN!BW77</f>
        <v>33.017064846416382</v>
      </c>
      <c r="BI156" s="404">
        <f ca="1">WP_BIN!BX77</f>
        <v>33.017064846416382</v>
      </c>
      <c r="BJ156" s="404">
        <f ca="1">WP_BIN!BY77</f>
        <v>33.017064846416382</v>
      </c>
      <c r="BK156" s="404">
        <f ca="1">WP_BIN!BZ77</f>
        <v>33.017064846416382</v>
      </c>
      <c r="BL156" s="404">
        <f ca="1">WP_BIN!CA77</f>
        <v>33.017064846416382</v>
      </c>
      <c r="BM156" s="404">
        <f ca="1">WP_BIN!CB77</f>
        <v>33.017064846416382</v>
      </c>
      <c r="BN156" s="404">
        <f ca="1">WP_BIN!CC77</f>
        <v>33.017064846416382</v>
      </c>
      <c r="BO156" s="404">
        <f ca="1">WP_BIN!CD77</f>
        <v>33.017064846416382</v>
      </c>
      <c r="BP156" s="404">
        <f ca="1">WP_BIN!CE77</f>
        <v>33.017064846416382</v>
      </c>
      <c r="BQ156" s="404">
        <f ca="1">WP_BIN!CF77</f>
        <v>33.017064846416382</v>
      </c>
      <c r="BR156" s="404">
        <f ca="1">WP_BIN!CG77</f>
        <v>33.017064846416382</v>
      </c>
    </row>
    <row r="157" spans="1:70" ht="15.5" x14ac:dyDescent="0.4">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5" x14ac:dyDescent="0.4">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5" x14ac:dyDescent="0.4">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5" x14ac:dyDescent="0.4">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5" x14ac:dyDescent="0.4">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5" x14ac:dyDescent="0.4">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ht="13" x14ac:dyDescent="0.3">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5" x14ac:dyDescent="0.4">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5" x14ac:dyDescent="0.4">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5" x14ac:dyDescent="0.4">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ht="13" x14ac:dyDescent="0.3">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5" x14ac:dyDescent="0.4">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5" x14ac:dyDescent="0.4">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5">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5" x14ac:dyDescent="0.4">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5" x14ac:dyDescent="0.4">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5" x14ac:dyDescent="0.4">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5" x14ac:dyDescent="0.4">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5">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5" x14ac:dyDescent="0.4">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5" x14ac:dyDescent="0.4">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5" x14ac:dyDescent="0.4">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5" x14ac:dyDescent="0.4">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3">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5" x14ac:dyDescent="0.4">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5" x14ac:dyDescent="0.4">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5" x14ac:dyDescent="0.4">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5">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4296875" defaultRowHeight="12.5" x14ac:dyDescent="0.25"/>
  <cols>
    <col min="1" max="1" width="11.54296875" style="251"/>
    <col min="2" max="2" width="75.26953125" style="251" customWidth="1"/>
    <col min="3" max="16384" width="11.54296875" style="251"/>
  </cols>
  <sheetData>
    <row r="2" spans="1:5" ht="13" x14ac:dyDescent="0.3">
      <c r="A2" s="303" t="s">
        <v>2367</v>
      </c>
    </row>
    <row r="4" spans="1:5" ht="13" x14ac:dyDescent="0.3">
      <c r="A4" s="304" t="s">
        <v>2366</v>
      </c>
      <c r="B4" s="304" t="s">
        <v>2363</v>
      </c>
      <c r="C4" s="304" t="s">
        <v>2364</v>
      </c>
      <c r="D4" s="305" t="s">
        <v>2365</v>
      </c>
      <c r="E4" s="304" t="s">
        <v>2361</v>
      </c>
    </row>
    <row r="5" spans="1:5" x14ac:dyDescent="0.25">
      <c r="A5" s="1126">
        <v>1</v>
      </c>
      <c r="B5" s="1127" t="s">
        <v>1574</v>
      </c>
      <c r="C5" s="1128">
        <v>41264</v>
      </c>
      <c r="D5" s="1129" t="s">
        <v>1923</v>
      </c>
      <c r="E5" s="1126" t="s">
        <v>2362</v>
      </c>
    </row>
    <row r="6" spans="1:5" x14ac:dyDescent="0.25">
      <c r="A6" s="1126">
        <v>2</v>
      </c>
      <c r="B6" s="1127" t="s">
        <v>943</v>
      </c>
      <c r="C6" s="1128">
        <v>41288</v>
      </c>
      <c r="D6" s="1129" t="s">
        <v>944</v>
      </c>
      <c r="E6" s="1126" t="s">
        <v>2362</v>
      </c>
    </row>
    <row r="7" spans="1:5" x14ac:dyDescent="0.25">
      <c r="A7" s="1126">
        <v>3</v>
      </c>
      <c r="B7" s="1127" t="s">
        <v>3864</v>
      </c>
      <c r="C7" s="1128">
        <v>41288</v>
      </c>
      <c r="D7" s="1129" t="s">
        <v>944</v>
      </c>
      <c r="E7" s="1126" t="s">
        <v>2362</v>
      </c>
    </row>
    <row r="8" spans="1:5" x14ac:dyDescent="0.25">
      <c r="A8" s="1126">
        <v>4</v>
      </c>
      <c r="B8" s="1127" t="s">
        <v>2105</v>
      </c>
      <c r="C8" s="1128">
        <v>41294</v>
      </c>
      <c r="D8" s="1129" t="s">
        <v>944</v>
      </c>
      <c r="E8" s="1126" t="s">
        <v>2362</v>
      </c>
    </row>
    <row r="9" spans="1:5" x14ac:dyDescent="0.25">
      <c r="A9" s="1126">
        <v>5</v>
      </c>
      <c r="B9" s="1127" t="s">
        <v>3348</v>
      </c>
      <c r="C9" s="1128">
        <v>41295</v>
      </c>
      <c r="D9" s="1129" t="s">
        <v>944</v>
      </c>
      <c r="E9" s="1126" t="s">
        <v>2362</v>
      </c>
    </row>
    <row r="10" spans="1:5" x14ac:dyDescent="0.25">
      <c r="A10" s="1126">
        <v>6</v>
      </c>
      <c r="B10" s="1127" t="s">
        <v>325</v>
      </c>
      <c r="C10" s="1128">
        <v>41296</v>
      </c>
      <c r="D10" s="1129" t="s">
        <v>944</v>
      </c>
      <c r="E10" s="1126" t="s">
        <v>2362</v>
      </c>
    </row>
    <row r="11" spans="1:5" x14ac:dyDescent="0.25">
      <c r="A11" s="1126">
        <v>7</v>
      </c>
      <c r="B11" s="1127" t="s">
        <v>2915</v>
      </c>
      <c r="C11" s="1128">
        <v>41313</v>
      </c>
      <c r="D11" s="1129" t="s">
        <v>1601</v>
      </c>
      <c r="E11" s="1126" t="s">
        <v>2362</v>
      </c>
    </row>
    <row r="12" spans="1:5" x14ac:dyDescent="0.25">
      <c r="A12" s="1126">
        <v>8</v>
      </c>
      <c r="B12" s="1127" t="s">
        <v>2917</v>
      </c>
      <c r="C12" s="1128">
        <v>41313</v>
      </c>
      <c r="D12" s="1129" t="s">
        <v>1601</v>
      </c>
      <c r="E12" s="1126" t="s">
        <v>2362</v>
      </c>
    </row>
    <row r="13" spans="1:5" x14ac:dyDescent="0.25">
      <c r="A13" s="1126">
        <v>9</v>
      </c>
      <c r="B13" s="1127" t="s">
        <v>2916</v>
      </c>
      <c r="C13" s="1128">
        <v>41313</v>
      </c>
      <c r="D13" s="1129" t="s">
        <v>1601</v>
      </c>
      <c r="E13" s="1126" t="s">
        <v>2362</v>
      </c>
    </row>
    <row r="14" spans="1:5" x14ac:dyDescent="0.25">
      <c r="A14" s="1126">
        <v>10</v>
      </c>
      <c r="B14" s="1127" t="s">
        <v>2918</v>
      </c>
      <c r="C14" s="1128">
        <v>41313</v>
      </c>
      <c r="D14" s="1129" t="s">
        <v>1601</v>
      </c>
      <c r="E14" s="1126" t="s">
        <v>2362</v>
      </c>
    </row>
    <row r="15" spans="1:5" x14ac:dyDescent="0.25">
      <c r="A15" s="1126">
        <v>11</v>
      </c>
      <c r="B15" s="1127" t="s">
        <v>645</v>
      </c>
      <c r="C15" s="1128">
        <v>41313</v>
      </c>
      <c r="D15" s="1129" t="s">
        <v>1601</v>
      </c>
      <c r="E15" s="1126" t="s">
        <v>2362</v>
      </c>
    </row>
    <row r="16" spans="1:5" x14ac:dyDescent="0.25">
      <c r="A16" s="1126">
        <v>12</v>
      </c>
      <c r="B16" s="1127" t="s">
        <v>2201</v>
      </c>
      <c r="C16" s="1128">
        <v>41313</v>
      </c>
      <c r="D16" s="1129" t="s">
        <v>1601</v>
      </c>
      <c r="E16" s="1126" t="s">
        <v>2362</v>
      </c>
    </row>
    <row r="17" spans="1:5" x14ac:dyDescent="0.25">
      <c r="A17" s="1126">
        <v>13</v>
      </c>
      <c r="B17" s="1127" t="s">
        <v>3167</v>
      </c>
      <c r="C17" s="1128">
        <v>41317</v>
      </c>
      <c r="D17" s="1129" t="s">
        <v>3166</v>
      </c>
      <c r="E17" s="1126" t="s">
        <v>2362</v>
      </c>
    </row>
    <row r="18" spans="1:5" x14ac:dyDescent="0.25">
      <c r="A18" s="1126">
        <v>14</v>
      </c>
      <c r="B18" s="1127" t="s">
        <v>3168</v>
      </c>
      <c r="C18" s="1128">
        <v>41317</v>
      </c>
      <c r="D18" s="1129" t="s">
        <v>3166</v>
      </c>
      <c r="E18" s="1126" t="s">
        <v>2362</v>
      </c>
    </row>
    <row r="19" spans="1:5" x14ac:dyDescent="0.25">
      <c r="A19" s="1126">
        <v>15</v>
      </c>
      <c r="B19" s="1127" t="s">
        <v>3169</v>
      </c>
      <c r="C19" s="1128">
        <v>41317</v>
      </c>
      <c r="D19" s="1129" t="s">
        <v>3166</v>
      </c>
      <c r="E19" s="1126" t="s">
        <v>2362</v>
      </c>
    </row>
    <row r="20" spans="1:5" x14ac:dyDescent="0.25">
      <c r="A20" s="1126">
        <v>16</v>
      </c>
      <c r="B20" s="1127" t="s">
        <v>3170</v>
      </c>
      <c r="C20" s="1128">
        <v>41317</v>
      </c>
      <c r="D20" s="1129" t="s">
        <v>3166</v>
      </c>
      <c r="E20" s="1126" t="s">
        <v>2362</v>
      </c>
    </row>
    <row r="21" spans="1:5" x14ac:dyDescent="0.25">
      <c r="A21" s="1126">
        <v>17</v>
      </c>
      <c r="B21" s="1127" t="s">
        <v>359</v>
      </c>
      <c r="C21" s="1128">
        <v>41321</v>
      </c>
      <c r="D21" s="1129" t="s">
        <v>3166</v>
      </c>
      <c r="E21" s="1126" t="s">
        <v>2362</v>
      </c>
    </row>
    <row r="22" spans="1:5" ht="20" x14ac:dyDescent="0.25">
      <c r="A22" s="1126">
        <v>18</v>
      </c>
      <c r="B22" s="1127" t="s">
        <v>2651</v>
      </c>
      <c r="C22" s="1128">
        <v>41321</v>
      </c>
      <c r="D22" s="1129" t="s">
        <v>3166</v>
      </c>
      <c r="E22" s="1126" t="s">
        <v>2362</v>
      </c>
    </row>
    <row r="23" spans="1:5" x14ac:dyDescent="0.25">
      <c r="A23" s="1126">
        <v>19</v>
      </c>
      <c r="B23" s="1127" t="s">
        <v>3625</v>
      </c>
      <c r="C23" s="1128">
        <v>41321</v>
      </c>
      <c r="D23" s="1129" t="s">
        <v>3166</v>
      </c>
      <c r="E23" s="1126" t="s">
        <v>2362</v>
      </c>
    </row>
    <row r="24" spans="1:5" ht="20" x14ac:dyDescent="0.25">
      <c r="A24" s="1126">
        <v>20</v>
      </c>
      <c r="B24" s="1127" t="s">
        <v>1065</v>
      </c>
      <c r="C24" s="1128">
        <v>41321</v>
      </c>
      <c r="D24" s="1129" t="s">
        <v>3166</v>
      </c>
      <c r="E24" s="1126" t="s">
        <v>2362</v>
      </c>
    </row>
    <row r="25" spans="1:5" x14ac:dyDescent="0.25">
      <c r="A25" s="1126">
        <v>21</v>
      </c>
      <c r="B25" s="1127" t="s">
        <v>3299</v>
      </c>
      <c r="C25" s="1128">
        <v>41362</v>
      </c>
      <c r="D25" s="1126" t="s">
        <v>3298</v>
      </c>
      <c r="E25" s="1126" t="s">
        <v>2362</v>
      </c>
    </row>
    <row r="26" spans="1:5" x14ac:dyDescent="0.25">
      <c r="A26" s="1126">
        <v>22</v>
      </c>
      <c r="B26" s="1127" t="s">
        <v>3300</v>
      </c>
      <c r="C26" s="1128">
        <v>41362</v>
      </c>
      <c r="D26" s="1126" t="s">
        <v>3298</v>
      </c>
      <c r="E26" s="1126" t="s">
        <v>2362</v>
      </c>
    </row>
    <row r="27" spans="1:5" ht="20" x14ac:dyDescent="0.25">
      <c r="A27" s="1126">
        <v>23</v>
      </c>
      <c r="B27" s="1127" t="s">
        <v>3301</v>
      </c>
      <c r="C27" s="1128">
        <v>41362</v>
      </c>
      <c r="D27" s="1126" t="s">
        <v>3298</v>
      </c>
      <c r="E27" s="1126" t="s">
        <v>2362</v>
      </c>
    </row>
    <row r="28" spans="1:5" x14ac:dyDescent="0.25">
      <c r="A28" s="1126">
        <v>24</v>
      </c>
      <c r="B28" s="1127" t="s">
        <v>3302</v>
      </c>
      <c r="C28" s="1128">
        <v>41362</v>
      </c>
      <c r="D28" s="1126" t="s">
        <v>3298</v>
      </c>
      <c r="E28" s="1126" t="s">
        <v>2362</v>
      </c>
    </row>
    <row r="29" spans="1:5" x14ac:dyDescent="0.25">
      <c r="A29" s="1126">
        <v>25</v>
      </c>
      <c r="B29" s="1127" t="s">
        <v>188</v>
      </c>
      <c r="C29" s="1128">
        <v>41362</v>
      </c>
      <c r="D29" s="1126" t="s">
        <v>3298</v>
      </c>
      <c r="E29" s="1126" t="s">
        <v>2362</v>
      </c>
    </row>
    <row r="30" spans="1:5" x14ac:dyDescent="0.25">
      <c r="A30" s="1126">
        <v>26</v>
      </c>
      <c r="B30" s="1127" t="s">
        <v>189</v>
      </c>
      <c r="C30" s="1128">
        <v>41362</v>
      </c>
      <c r="D30" s="1126" t="s">
        <v>3298</v>
      </c>
      <c r="E30" s="1126" t="s">
        <v>2362</v>
      </c>
    </row>
    <row r="31" spans="1:5" x14ac:dyDescent="0.25">
      <c r="A31" s="1126">
        <v>27</v>
      </c>
      <c r="B31" s="1127" t="s">
        <v>190</v>
      </c>
      <c r="C31" s="1128">
        <v>41362</v>
      </c>
      <c r="D31" s="1126" t="s">
        <v>3298</v>
      </c>
      <c r="E31" s="1126" t="s">
        <v>2362</v>
      </c>
    </row>
    <row r="32" spans="1:5" x14ac:dyDescent="0.25">
      <c r="A32" s="1126">
        <v>28</v>
      </c>
      <c r="B32" s="1127" t="s">
        <v>2662</v>
      </c>
      <c r="C32" s="1128">
        <v>41362</v>
      </c>
      <c r="D32" s="1126" t="s">
        <v>3298</v>
      </c>
      <c r="E32" s="1126" t="s">
        <v>2362</v>
      </c>
    </row>
    <row r="33" spans="1:5" x14ac:dyDescent="0.25">
      <c r="A33" s="1126" t="s">
        <v>3412</v>
      </c>
      <c r="B33" s="1127" t="s">
        <v>3413</v>
      </c>
      <c r="C33" s="1128">
        <v>41442</v>
      </c>
      <c r="D33" s="1126" t="s">
        <v>3411</v>
      </c>
      <c r="E33" s="1126" t="s">
        <v>3414</v>
      </c>
    </row>
    <row r="34" spans="1:5" ht="28.15" customHeight="1" x14ac:dyDescent="0.25">
      <c r="A34" s="1126" t="s">
        <v>3415</v>
      </c>
      <c r="B34" s="1127" t="s">
        <v>1390</v>
      </c>
      <c r="C34" s="1128">
        <v>41442</v>
      </c>
      <c r="D34" s="1126" t="s">
        <v>3411</v>
      </c>
      <c r="E34" s="1126" t="s">
        <v>2362</v>
      </c>
    </row>
    <row r="35" spans="1:5" x14ac:dyDescent="0.25">
      <c r="A35" s="1126" t="s">
        <v>3416</v>
      </c>
      <c r="B35" s="1127" t="s">
        <v>3417</v>
      </c>
      <c r="C35" s="1128">
        <v>41442</v>
      </c>
      <c r="D35" s="1126" t="s">
        <v>3411</v>
      </c>
      <c r="E35" s="1126" t="s">
        <v>2362</v>
      </c>
    </row>
    <row r="36" spans="1:5" x14ac:dyDescent="0.25">
      <c r="A36" s="1126" t="s">
        <v>3418</v>
      </c>
      <c r="B36" s="1127" t="s">
        <v>3419</v>
      </c>
      <c r="C36" s="1128">
        <v>41442</v>
      </c>
      <c r="D36" s="1126" t="s">
        <v>3411</v>
      </c>
      <c r="E36" s="1126" t="s">
        <v>2362</v>
      </c>
    </row>
    <row r="37" spans="1:5" ht="27" customHeight="1" x14ac:dyDescent="0.25">
      <c r="A37" s="1126" t="s">
        <v>2653</v>
      </c>
      <c r="B37" s="1127" t="s">
        <v>2654</v>
      </c>
      <c r="C37" s="1128">
        <v>41477</v>
      </c>
      <c r="D37" s="1126" t="s">
        <v>2652</v>
      </c>
      <c r="E37" s="1126" t="s">
        <v>2362</v>
      </c>
    </row>
    <row r="38" spans="1:5" ht="24" customHeight="1" x14ac:dyDescent="0.25">
      <c r="A38" s="1126" t="s">
        <v>1753</v>
      </c>
      <c r="B38" s="1127" t="s">
        <v>2012</v>
      </c>
      <c r="C38" s="1128">
        <v>41563</v>
      </c>
      <c r="D38" s="1126" t="s">
        <v>1754</v>
      </c>
      <c r="E38" s="1126" t="s">
        <v>2362</v>
      </c>
    </row>
    <row r="39" spans="1:5" ht="23.5" customHeight="1" x14ac:dyDescent="0.25">
      <c r="A39" s="1126" t="s">
        <v>3871</v>
      </c>
      <c r="B39" s="1127" t="s">
        <v>3872</v>
      </c>
      <c r="C39" s="1128">
        <v>41564</v>
      </c>
      <c r="D39" s="1126" t="s">
        <v>1754</v>
      </c>
      <c r="E39" s="1126" t="s">
        <v>2362</v>
      </c>
    </row>
    <row r="40" spans="1:5" ht="24" customHeight="1" x14ac:dyDescent="0.25">
      <c r="A40" s="1126" t="s">
        <v>2010</v>
      </c>
      <c r="B40" s="1127" t="s">
        <v>2011</v>
      </c>
      <c r="C40" s="1128">
        <v>41565</v>
      </c>
      <c r="D40" s="1126" t="s">
        <v>1754</v>
      </c>
      <c r="E40" s="1126" t="s">
        <v>2362</v>
      </c>
    </row>
    <row r="41" spans="1:5" ht="20" x14ac:dyDescent="0.25">
      <c r="A41" s="1126" t="s">
        <v>3537</v>
      </c>
      <c r="B41" s="1127" t="s">
        <v>3538</v>
      </c>
      <c r="C41" s="1128">
        <v>41667</v>
      </c>
      <c r="D41" s="1126" t="s">
        <v>3536</v>
      </c>
      <c r="E41" s="1126" t="s">
        <v>2362</v>
      </c>
    </row>
    <row r="42" spans="1:5" x14ac:dyDescent="0.25">
      <c r="A42" s="1126" t="s">
        <v>2655</v>
      </c>
      <c r="B42" s="1127" t="s">
        <v>2656</v>
      </c>
      <c r="C42" s="1128">
        <v>41730</v>
      </c>
      <c r="D42" s="1130" t="s">
        <v>2657</v>
      </c>
      <c r="E42" s="1126" t="s">
        <v>2362</v>
      </c>
    </row>
    <row r="43" spans="1:5" x14ac:dyDescent="0.25">
      <c r="A43" s="1131" t="s">
        <v>3977</v>
      </c>
      <c r="B43" s="1127" t="s">
        <v>4619</v>
      </c>
      <c r="C43" s="1128">
        <v>42334</v>
      </c>
      <c r="D43" s="1132" t="s">
        <v>3976</v>
      </c>
      <c r="E43" s="1126" t="s">
        <v>2362</v>
      </c>
    </row>
    <row r="44" spans="1:5" x14ac:dyDescent="0.25">
      <c r="A44" s="1131" t="s">
        <v>3978</v>
      </c>
      <c r="B44" s="1127" t="s">
        <v>3979</v>
      </c>
      <c r="C44" s="1128">
        <v>42572</v>
      </c>
      <c r="D44" s="1132" t="s">
        <v>3976</v>
      </c>
      <c r="E44" s="1126" t="s">
        <v>2362</v>
      </c>
    </row>
    <row r="45" spans="1:5" x14ac:dyDescent="0.25">
      <c r="A45" s="1131" t="s">
        <v>4491</v>
      </c>
      <c r="B45" s="1127" t="s">
        <v>4492</v>
      </c>
      <c r="C45" s="1128">
        <v>42656</v>
      </c>
      <c r="D45" s="1132" t="s">
        <v>4490</v>
      </c>
      <c r="E45" s="1126" t="s">
        <v>2362</v>
      </c>
    </row>
    <row r="46" spans="1:5" x14ac:dyDescent="0.25">
      <c r="A46" s="1131" t="s">
        <v>4519</v>
      </c>
      <c r="B46" s="1127" t="s">
        <v>4520</v>
      </c>
      <c r="C46" s="1128">
        <v>42917</v>
      </c>
      <c r="D46" s="1132" t="s">
        <v>4518</v>
      </c>
      <c r="E46" s="1126" t="s">
        <v>2362</v>
      </c>
    </row>
    <row r="47" spans="1:5" x14ac:dyDescent="0.25">
      <c r="A47" s="1131" t="s">
        <v>4522</v>
      </c>
      <c r="B47" s="1127" t="s">
        <v>4525</v>
      </c>
      <c r="C47" s="1128">
        <v>42917</v>
      </c>
      <c r="D47" s="1132" t="s">
        <v>4521</v>
      </c>
      <c r="E47" s="1126" t="s">
        <v>2362</v>
      </c>
    </row>
    <row r="48" spans="1:5" x14ac:dyDescent="0.25">
      <c r="A48" s="1131" t="s">
        <v>4526</v>
      </c>
      <c r="B48" s="1127" t="s">
        <v>4527</v>
      </c>
      <c r="C48" s="1128">
        <v>42917</v>
      </c>
      <c r="D48" s="1132" t="s">
        <v>4521</v>
      </c>
      <c r="E48" s="1126" t="s">
        <v>2362</v>
      </c>
    </row>
    <row r="49" spans="1:5" ht="30" x14ac:dyDescent="0.25">
      <c r="A49" s="1126">
        <v>29</v>
      </c>
      <c r="B49" s="1127" t="s">
        <v>4554</v>
      </c>
      <c r="C49" s="1128">
        <v>42919</v>
      </c>
      <c r="D49" s="1133" t="s">
        <v>4552</v>
      </c>
      <c r="E49" s="1126" t="s">
        <v>4553</v>
      </c>
    </row>
    <row r="50" spans="1:5" ht="20" x14ac:dyDescent="0.25">
      <c r="A50" s="1126">
        <v>30</v>
      </c>
      <c r="B50" s="1127" t="s">
        <v>4556</v>
      </c>
      <c r="C50" s="1128">
        <v>43140</v>
      </c>
      <c r="D50" s="1130" t="s">
        <v>4551</v>
      </c>
      <c r="E50" s="1126" t="s">
        <v>4555</v>
      </c>
    </row>
    <row r="51" spans="1:5" x14ac:dyDescent="0.25">
      <c r="A51" s="1126">
        <v>31</v>
      </c>
      <c r="B51" s="1127" t="s">
        <v>4616</v>
      </c>
      <c r="C51" s="1128">
        <v>43255</v>
      </c>
      <c r="D51" s="1130" t="s">
        <v>4617</v>
      </c>
      <c r="E51" s="1126" t="s">
        <v>4555</v>
      </c>
    </row>
    <row r="52" spans="1:5" x14ac:dyDescent="0.25">
      <c r="A52" s="1126">
        <v>32</v>
      </c>
      <c r="B52" s="1127" t="s">
        <v>4618</v>
      </c>
      <c r="C52" s="1128">
        <v>43437</v>
      </c>
      <c r="D52" s="1130" t="s">
        <v>4602</v>
      </c>
      <c r="E52" s="1126" t="s">
        <v>4555</v>
      </c>
    </row>
    <row r="53" spans="1:5" ht="20" x14ac:dyDescent="0.25">
      <c r="A53" s="1126">
        <v>33</v>
      </c>
      <c r="B53" s="1127" t="s">
        <v>4624</v>
      </c>
      <c r="C53" s="1128">
        <v>43557</v>
      </c>
      <c r="D53" s="1130" t="s">
        <v>4654</v>
      </c>
      <c r="E53" s="1126" t="s">
        <v>2362</v>
      </c>
    </row>
    <row r="54" spans="1:5" x14ac:dyDescent="0.25">
      <c r="A54" s="1126">
        <v>34</v>
      </c>
      <c r="B54" s="1127" t="s">
        <v>4620</v>
      </c>
      <c r="C54" s="1128">
        <v>43557</v>
      </c>
      <c r="D54" s="1130" t="s">
        <v>4654</v>
      </c>
      <c r="E54" s="1126" t="s">
        <v>2362</v>
      </c>
    </row>
    <row r="55" spans="1:5" x14ac:dyDescent="0.25">
      <c r="A55" s="1126">
        <v>35</v>
      </c>
      <c r="B55" s="1127" t="s">
        <v>4655</v>
      </c>
      <c r="C55" s="1128">
        <v>43563</v>
      </c>
      <c r="D55" s="1130" t="s">
        <v>4654</v>
      </c>
      <c r="E55" s="1126" t="s">
        <v>4555</v>
      </c>
    </row>
    <row r="56" spans="1:5" x14ac:dyDescent="0.25">
      <c r="A56" s="1126">
        <v>36</v>
      </c>
      <c r="B56" s="1127" t="s">
        <v>4714</v>
      </c>
      <c r="C56" s="1128">
        <v>43591</v>
      </c>
      <c r="D56" s="1130" t="s">
        <v>4715</v>
      </c>
      <c r="E56" s="1126" t="s">
        <v>4555</v>
      </c>
    </row>
    <row r="57" spans="1:5" x14ac:dyDescent="0.25">
      <c r="A57" s="1126">
        <v>37</v>
      </c>
      <c r="B57" s="1127" t="s">
        <v>4716</v>
      </c>
      <c r="C57" s="1128">
        <v>43612</v>
      </c>
      <c r="D57" s="1130" t="s">
        <v>4717</v>
      </c>
      <c r="E57" s="1126" t="s">
        <v>4553</v>
      </c>
    </row>
    <row r="58" spans="1:5" x14ac:dyDescent="0.25">
      <c r="A58" s="1126">
        <v>38</v>
      </c>
      <c r="B58" s="1127" t="s">
        <v>4718</v>
      </c>
      <c r="C58" s="1128">
        <v>43752</v>
      </c>
      <c r="D58" s="1133" t="s">
        <v>4670</v>
      </c>
      <c r="E58" s="1126" t="s">
        <v>4720</v>
      </c>
    </row>
    <row r="59" spans="1:5" x14ac:dyDescent="0.25">
      <c r="A59" s="1126">
        <v>39</v>
      </c>
      <c r="B59" s="1127" t="s">
        <v>4722</v>
      </c>
      <c r="C59" s="1128">
        <v>43755</v>
      </c>
      <c r="D59" s="1130" t="s">
        <v>4719</v>
      </c>
      <c r="E59" s="1126" t="s">
        <v>4721</v>
      </c>
    </row>
    <row r="60" spans="1:5" x14ac:dyDescent="0.25">
      <c r="A60" s="1126">
        <v>40</v>
      </c>
      <c r="B60" s="1127" t="s">
        <v>4723</v>
      </c>
      <c r="C60" s="1128">
        <v>43762</v>
      </c>
      <c r="D60" s="1130" t="s">
        <v>4521</v>
      </c>
      <c r="E60" s="1126" t="s">
        <v>2362</v>
      </c>
    </row>
    <row r="61" spans="1:5" x14ac:dyDescent="0.25">
      <c r="A61" s="1126">
        <v>41</v>
      </c>
      <c r="B61" s="1127" t="s">
        <v>4801</v>
      </c>
      <c r="C61" s="1128">
        <v>43788</v>
      </c>
      <c r="D61" s="1130" t="s">
        <v>4802</v>
      </c>
      <c r="E61" s="1126" t="s">
        <v>4720</v>
      </c>
    </row>
    <row r="62" spans="1:5" x14ac:dyDescent="0.25">
      <c r="A62" s="1126">
        <v>42</v>
      </c>
      <c r="B62" s="1127" t="s">
        <v>4803</v>
      </c>
      <c r="C62" s="1128">
        <v>43789</v>
      </c>
      <c r="D62" s="1133" t="s">
        <v>4804</v>
      </c>
      <c r="E62" s="1126" t="s">
        <v>4720</v>
      </c>
    </row>
    <row r="63" spans="1:5" x14ac:dyDescent="0.25">
      <c r="A63" s="1126">
        <v>43</v>
      </c>
      <c r="B63" s="1127" t="s">
        <v>4805</v>
      </c>
      <c r="C63" s="1128">
        <v>43816</v>
      </c>
      <c r="D63" s="1170" t="s">
        <v>4771</v>
      </c>
      <c r="E63" s="1131" t="s">
        <v>4720</v>
      </c>
    </row>
    <row r="64" spans="1:5" x14ac:dyDescent="0.25">
      <c r="A64" s="1126">
        <v>44</v>
      </c>
      <c r="B64" s="1140" t="s">
        <v>4867</v>
      </c>
      <c r="C64" s="1128">
        <v>43977</v>
      </c>
      <c r="D64" s="1170" t="s">
        <v>4866</v>
      </c>
      <c r="E64" s="1126" t="s">
        <v>4720</v>
      </c>
    </row>
    <row r="65" spans="1:5" x14ac:dyDescent="0.25">
      <c r="A65" s="1126">
        <v>45</v>
      </c>
      <c r="B65" s="1140" t="s">
        <v>4877</v>
      </c>
      <c r="C65" s="1128">
        <v>44077</v>
      </c>
      <c r="D65" s="1170" t="s">
        <v>4868</v>
      </c>
      <c r="E65" s="1126" t="s">
        <v>4720</v>
      </c>
    </row>
    <row r="66" spans="1:5" x14ac:dyDescent="0.25">
      <c r="A66" s="1126">
        <v>46</v>
      </c>
      <c r="B66" s="1140" t="s">
        <v>4877</v>
      </c>
      <c r="C66" s="1128">
        <v>44138</v>
      </c>
      <c r="D66" s="1170" t="s">
        <v>5088</v>
      </c>
      <c r="E66" s="1126" t="s">
        <v>4720</v>
      </c>
    </row>
    <row r="67" spans="1:5" x14ac:dyDescent="0.25">
      <c r="A67" s="1126">
        <v>47</v>
      </c>
      <c r="B67" s="1127" t="s">
        <v>5089</v>
      </c>
      <c r="C67" s="1128">
        <v>44168</v>
      </c>
      <c r="D67" s="1170" t="s">
        <v>5090</v>
      </c>
      <c r="E67" s="1126" t="s">
        <v>4720</v>
      </c>
    </row>
    <row r="68" spans="1:5" x14ac:dyDescent="0.25">
      <c r="A68" s="1126">
        <v>48</v>
      </c>
      <c r="B68" s="1127" t="s">
        <v>5091</v>
      </c>
      <c r="C68" s="1128">
        <v>44266</v>
      </c>
      <c r="D68" s="1170" t="s">
        <v>5093</v>
      </c>
      <c r="E68" s="1126" t="s">
        <v>4720</v>
      </c>
    </row>
    <row r="69" spans="1:5" ht="14.5" customHeight="1" x14ac:dyDescent="0.25">
      <c r="A69" s="1171">
        <v>49</v>
      </c>
      <c r="B69" s="1172" t="s">
        <v>5092</v>
      </c>
      <c r="C69" s="1175">
        <v>44271</v>
      </c>
      <c r="D69" s="1170" t="s">
        <v>5087</v>
      </c>
      <c r="E69" s="1126" t="s">
        <v>4720</v>
      </c>
    </row>
    <row r="70" spans="1:5" ht="14.5" customHeight="1" x14ac:dyDescent="0.25">
      <c r="A70" s="1173">
        <v>50</v>
      </c>
      <c r="B70" s="1174" t="s">
        <v>5185</v>
      </c>
      <c r="C70" s="1176">
        <v>44386</v>
      </c>
      <c r="D70" s="1177" t="s">
        <v>5294</v>
      </c>
      <c r="E70" s="1136" t="s">
        <v>4720</v>
      </c>
    </row>
    <row r="71" spans="1:5" x14ac:dyDescent="0.25">
      <c r="A71" s="1126">
        <v>51</v>
      </c>
      <c r="B71" s="1134" t="s">
        <v>5307</v>
      </c>
      <c r="C71" s="1175">
        <v>44550</v>
      </c>
      <c r="D71" s="1170" t="s">
        <v>5186</v>
      </c>
      <c r="E71" s="1126" t="s">
        <v>4720</v>
      </c>
    </row>
    <row r="72" spans="1:5" x14ac:dyDescent="0.25">
      <c r="A72" s="1126">
        <v>52</v>
      </c>
      <c r="B72" s="1134" t="s">
        <v>5365</v>
      </c>
      <c r="C72" s="1128">
        <v>44600</v>
      </c>
      <c r="D72" s="1170" t="s">
        <v>5295</v>
      </c>
      <c r="E72" s="1126" t="s">
        <v>4720</v>
      </c>
    </row>
    <row r="73" spans="1:5" x14ac:dyDescent="0.25">
      <c r="A73" s="1126">
        <v>53</v>
      </c>
      <c r="B73" s="1134" t="s">
        <v>5366</v>
      </c>
      <c r="C73" s="1128">
        <v>44680</v>
      </c>
      <c r="D73" s="1170" t="s">
        <v>5296</v>
      </c>
      <c r="E73" s="1131" t="s">
        <v>4720</v>
      </c>
    </row>
    <row r="74" spans="1:5" x14ac:dyDescent="0.25">
      <c r="A74" s="1126">
        <v>54</v>
      </c>
      <c r="B74" s="1134" t="s">
        <v>5377</v>
      </c>
      <c r="C74" s="1128">
        <v>44736</v>
      </c>
      <c r="D74" s="1170" t="s">
        <v>5297</v>
      </c>
      <c r="E74" s="1126" t="s">
        <v>4720</v>
      </c>
    </row>
    <row r="75" spans="1:5" x14ac:dyDescent="0.25">
      <c r="A75" s="1126">
        <v>55</v>
      </c>
      <c r="B75" s="1134" t="s">
        <v>5377</v>
      </c>
      <c r="C75" s="1128">
        <v>44757</v>
      </c>
      <c r="D75" s="1170" t="s">
        <v>5298</v>
      </c>
      <c r="E75" s="1126" t="s">
        <v>4720</v>
      </c>
    </row>
    <row r="76" spans="1:5" x14ac:dyDescent="0.25">
      <c r="A76" s="1126">
        <v>56</v>
      </c>
      <c r="B76" s="1134" t="s">
        <v>5384</v>
      </c>
      <c r="C76" s="1128">
        <v>44775</v>
      </c>
      <c r="D76" s="1170" t="s">
        <v>5299</v>
      </c>
      <c r="E76" s="1126" t="s">
        <v>4720</v>
      </c>
    </row>
    <row r="77" spans="1:5" x14ac:dyDescent="0.25">
      <c r="A77" s="1126">
        <v>57</v>
      </c>
      <c r="B77" s="1134" t="s">
        <v>5397</v>
      </c>
      <c r="C77" s="1128">
        <v>44805</v>
      </c>
      <c r="D77" s="1170" t="s">
        <v>5300</v>
      </c>
      <c r="E77" s="1126" t="s">
        <v>4720</v>
      </c>
    </row>
    <row r="78" spans="1:5" x14ac:dyDescent="0.25">
      <c r="A78" s="1126">
        <v>58</v>
      </c>
      <c r="B78" s="1134" t="s">
        <v>5488</v>
      </c>
      <c r="C78" s="1128">
        <v>44929</v>
      </c>
      <c r="D78" s="1170" t="s">
        <v>5301</v>
      </c>
      <c r="E78" s="1126" t="s">
        <v>4720</v>
      </c>
    </row>
    <row r="79" spans="1:5" x14ac:dyDescent="0.25">
      <c r="A79" s="1126"/>
      <c r="B79" s="1134"/>
      <c r="C79" s="1128"/>
      <c r="D79" s="1170" t="s">
        <v>5302</v>
      </c>
      <c r="E79" s="1126"/>
    </row>
    <row r="80" spans="1:5" x14ac:dyDescent="0.25">
      <c r="A80" s="1126"/>
      <c r="B80" s="1135"/>
      <c r="C80" s="1128"/>
      <c r="D80" s="1170" t="s">
        <v>5303</v>
      </c>
      <c r="E80" s="1126"/>
    </row>
    <row r="81" spans="1:5" x14ac:dyDescent="0.25">
      <c r="A81" s="1126"/>
      <c r="B81" s="1134"/>
      <c r="C81" s="1128"/>
      <c r="D81" s="1170" t="s">
        <v>5304</v>
      </c>
      <c r="E81" s="1126"/>
    </row>
    <row r="82" spans="1:5" x14ac:dyDescent="0.25">
      <c r="A82" s="1126"/>
      <c r="B82" s="1134"/>
      <c r="C82" s="1128"/>
      <c r="D82" s="1170" t="s">
        <v>5305</v>
      </c>
      <c r="E82" s="1126"/>
    </row>
    <row r="83" spans="1:5" x14ac:dyDescent="0.25">
      <c r="A83" s="1126"/>
      <c r="B83" s="1134"/>
      <c r="C83" s="1128"/>
      <c r="D83" s="1170" t="s">
        <v>5306</v>
      </c>
      <c r="E83" s="1126"/>
    </row>
    <row r="84" spans="1:5" x14ac:dyDescent="0.25">
      <c r="A84" s="1126"/>
      <c r="B84" s="1134"/>
      <c r="C84" s="1128"/>
      <c r="D84" s="1129"/>
      <c r="E84" s="1126"/>
    </row>
    <row r="85" spans="1:5" x14ac:dyDescent="0.25">
      <c r="A85" s="1126"/>
      <c r="B85" s="1134"/>
      <c r="C85" s="1128"/>
      <c r="D85" s="1129"/>
      <c r="E85" s="1126"/>
    </row>
    <row r="86" spans="1:5" x14ac:dyDescent="0.25">
      <c r="A86" s="1126"/>
      <c r="B86" s="1134"/>
      <c r="C86" s="1128"/>
      <c r="D86" s="1129"/>
      <c r="E86" s="1126"/>
    </row>
    <row r="87" spans="1:5" x14ac:dyDescent="0.25">
      <c r="A87" s="1126"/>
      <c r="B87" s="1134"/>
      <c r="C87" s="1128"/>
      <c r="D87" s="1129"/>
      <c r="E87" s="1126"/>
    </row>
    <row r="88" spans="1:5" x14ac:dyDescent="0.25">
      <c r="A88" s="1126"/>
      <c r="B88" s="1134"/>
      <c r="C88" s="1128"/>
      <c r="D88" s="1129"/>
      <c r="E88" s="1126"/>
    </row>
    <row r="89" spans="1:5" x14ac:dyDescent="0.25">
      <c r="A89" s="1126"/>
      <c r="B89" s="1134"/>
      <c r="C89" s="1128"/>
      <c r="D89" s="1129"/>
      <c r="E89" s="1126"/>
    </row>
    <row r="90" spans="1:5" x14ac:dyDescent="0.25">
      <c r="A90" s="1126"/>
      <c r="B90" s="1134"/>
      <c r="C90" s="1128"/>
      <c r="D90" s="1129"/>
      <c r="E90" s="1126"/>
    </row>
    <row r="91" spans="1:5" x14ac:dyDescent="0.25">
      <c r="A91" s="1126"/>
      <c r="B91" s="1134"/>
      <c r="C91" s="1128"/>
      <c r="D91" s="1129"/>
      <c r="E91" s="1126"/>
    </row>
    <row r="92" spans="1:5" x14ac:dyDescent="0.25">
      <c r="A92" s="1126"/>
      <c r="B92" s="1134"/>
      <c r="C92" s="1128"/>
      <c r="D92" s="1129"/>
      <c r="E92" s="1126"/>
    </row>
    <row r="93" spans="1:5" x14ac:dyDescent="0.25">
      <c r="A93" s="1126"/>
      <c r="B93" s="1134"/>
      <c r="C93" s="1128"/>
      <c r="D93" s="1129"/>
      <c r="E93" s="1126"/>
    </row>
    <row r="94" spans="1:5" x14ac:dyDescent="0.25">
      <c r="A94" s="1126"/>
      <c r="B94" s="1134"/>
      <c r="C94" s="1128"/>
      <c r="D94" s="1129"/>
      <c r="E94" s="1126"/>
    </row>
    <row r="95" spans="1:5" x14ac:dyDescent="0.25">
      <c r="A95" s="1126"/>
      <c r="B95" s="1134"/>
      <c r="C95" s="1128"/>
      <c r="D95" s="1129"/>
      <c r="E95" s="1126"/>
    </row>
    <row r="96" spans="1:5" x14ac:dyDescent="0.25">
      <c r="A96" s="1126"/>
      <c r="B96" s="1134"/>
      <c r="C96" s="1128"/>
      <c r="D96" s="1129"/>
      <c r="E96" s="1126"/>
    </row>
    <row r="97" spans="1:5" x14ac:dyDescent="0.25">
      <c r="A97" s="1126"/>
      <c r="B97" s="1134"/>
      <c r="C97" s="1128"/>
      <c r="D97" s="1129"/>
      <c r="E97" s="1126"/>
    </row>
    <row r="98" spans="1:5" x14ac:dyDescent="0.25">
      <c r="A98" s="1126"/>
      <c r="B98" s="1134"/>
      <c r="C98" s="1128"/>
      <c r="D98" s="1129"/>
      <c r="E98" s="1126"/>
    </row>
    <row r="99" spans="1:5" x14ac:dyDescent="0.25">
      <c r="A99" s="1126"/>
      <c r="B99" s="1134"/>
      <c r="C99" s="1128"/>
      <c r="D99" s="1129"/>
      <c r="E99" s="1126"/>
    </row>
    <row r="100" spans="1:5" x14ac:dyDescent="0.25">
      <c r="A100" s="1126"/>
      <c r="B100" s="1134"/>
      <c r="C100" s="1128"/>
      <c r="D100" s="1129"/>
      <c r="E100" s="1126"/>
    </row>
    <row r="101" spans="1:5" x14ac:dyDescent="0.25">
      <c r="A101" s="1126"/>
      <c r="B101" s="1134"/>
      <c r="C101" s="1128"/>
      <c r="D101" s="1129"/>
      <c r="E101" s="1126"/>
    </row>
    <row r="102" spans="1:5" x14ac:dyDescent="0.25">
      <c r="A102" s="1126"/>
      <c r="B102" s="1134"/>
      <c r="C102" s="1128"/>
      <c r="D102" s="1129"/>
      <c r="E102" s="1126"/>
    </row>
    <row r="103" spans="1:5" x14ac:dyDescent="0.25">
      <c r="A103" s="1136"/>
      <c r="B103" s="1137"/>
      <c r="C103" s="1138"/>
      <c r="D103" s="1139"/>
      <c r="E103" s="1136"/>
    </row>
    <row r="104" spans="1:5" x14ac:dyDescent="0.25">
      <c r="A104" s="1126"/>
      <c r="B104" s="1134"/>
      <c r="C104" s="1128"/>
      <c r="D104" s="1129"/>
      <c r="E104" s="1126"/>
    </row>
    <row r="105" spans="1:5" x14ac:dyDescent="0.25">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53125" defaultRowHeight="10" x14ac:dyDescent="0.2"/>
  <cols>
    <col min="1" max="3" width="11.453125" style="490" customWidth="1"/>
    <col min="4" max="68" width="4.81640625" style="490" customWidth="1"/>
    <col min="69" max="69" width="3.7265625" style="490" customWidth="1"/>
    <col min="70" max="16384" width="11.453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3" x14ac:dyDescent="0.35">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3" x14ac:dyDescent="0.35">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3" x14ac:dyDescent="0.35">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3" x14ac:dyDescent="0.35">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3" x14ac:dyDescent="0.35">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3" x14ac:dyDescent="0.35">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3" x14ac:dyDescent="0.35">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3" x14ac:dyDescent="0.35">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3" x14ac:dyDescent="0.35">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3" x14ac:dyDescent="0.35">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C90880F-A66F-405F-92CF-C96AA15813E5}"/>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9AEF8166-56E5-4EDF-9056-945623FFAF2B}"/>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2024-10-30T14:38:56Z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