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C:\Users\marnold\Downloads\"/>
    </mc:Choice>
  </mc:AlternateContent>
  <xr:revisionPtr revIDLastSave="0" documentId="8_{7625E27C-CC11-41DE-BA7F-359445B02B8F}" xr6:coauthVersionLast="47" xr6:coauthVersionMax="47" xr10:uidLastSave="{00000000-0000-0000-0000-000000000000}"/>
  <bookViews>
    <workbookView xWindow="1909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19" i="2"/>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Q23" i="2"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H56" i="50873" l="1"/>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J42" i="2"/>
  <c r="L45" i="50873" s="1"/>
  <c r="E40" i="2"/>
  <c r="F43" i="50873" s="1"/>
  <c r="AB7" i="2"/>
  <c r="E42" i="2"/>
  <c r="F45" i="50873" s="1"/>
  <c r="B41" i="2"/>
  <c r="B43" i="2"/>
  <c r="B63" i="50873"/>
  <c r="E63" i="2"/>
  <c r="E59" i="3" s="1"/>
  <c r="E36" i="2"/>
  <c r="V8" i="2"/>
  <c r="AD6" i="2"/>
  <c r="Q20" i="2" s="1"/>
  <c r="G36" i="2"/>
  <c r="Z60" i="2"/>
  <c r="T60" i="2" s="1"/>
  <c r="F35" i="2"/>
  <c r="AF9" i="2"/>
  <c r="Z120" i="2"/>
  <c r="AJ120" i="2" s="1"/>
  <c r="B35" i="3"/>
  <c r="X6" i="2"/>
  <c r="Q17" i="2" s="1"/>
  <c r="V6" i="2"/>
  <c r="F61" i="50873"/>
  <c r="BG80" i="2"/>
  <c r="AA24" i="3" s="1"/>
  <c r="H45" i="50873"/>
  <c r="T6" i="2"/>
  <c r="Q15" i="2" s="1"/>
  <c r="G42" i="3"/>
  <c r="F62" i="50873"/>
  <c r="AE6" i="2"/>
  <c r="Z114" i="2"/>
  <c r="AJ114" i="2" s="1"/>
  <c r="Z68" i="2"/>
  <c r="V68" i="2" s="1"/>
  <c r="E62" i="2"/>
  <c r="E58" i="3" s="1"/>
  <c r="G37" i="2"/>
  <c r="F37" i="2"/>
  <c r="AE7" i="2"/>
  <c r="Z113" i="2"/>
  <c r="T113" i="2" s="1"/>
  <c r="Z70" i="2"/>
  <c r="AJ70" i="2" s="1"/>
  <c r="Y6" i="2"/>
  <c r="S17" i="2" s="1"/>
  <c r="W6" i="2"/>
  <c r="S16" i="2" s="1"/>
  <c r="B36" i="2"/>
  <c r="G41" i="2"/>
  <c r="B42" i="3"/>
  <c r="B40" i="2"/>
  <c r="H44" i="50873"/>
  <c r="T8" i="2"/>
  <c r="E41" i="2"/>
  <c r="F44" i="50873" s="1"/>
  <c r="AC7" i="2"/>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AH135" i="2"/>
  <c r="AE5" i="50873" s="1"/>
  <c r="Z122" i="2"/>
  <c r="V122" i="2" s="1"/>
  <c r="Z124" i="2"/>
  <c r="AJ124" i="2" s="1"/>
  <c r="Z64" i="2"/>
  <c r="V64" i="2" s="1"/>
  <c r="B22" i="2"/>
  <c r="F42" i="3"/>
  <c r="G41" i="3"/>
  <c r="Z119" i="2"/>
  <c r="AJ119" i="2" s="1"/>
  <c r="AA6" i="2"/>
  <c r="S18" i="2" s="1"/>
  <c r="Z62" i="2"/>
  <c r="AJ62" i="2" s="1"/>
  <c r="Z125" i="2"/>
  <c r="V125" i="2" s="1"/>
  <c r="Z121" i="2"/>
  <c r="T121" i="2" s="1"/>
  <c r="E35" i="3"/>
  <c r="AG6" i="2"/>
  <c r="S21" i="2" s="1"/>
  <c r="Z6" i="2"/>
  <c r="Q18" i="2" s="1"/>
  <c r="AF6" i="2"/>
  <c r="Q21" i="2" s="1"/>
  <c r="Z116" i="2"/>
  <c r="T116" i="2" s="1"/>
  <c r="H38" i="50873"/>
  <c r="AH134" i="2"/>
  <c r="J22" i="2" s="1"/>
  <c r="AI132" i="2" s="1"/>
  <c r="W8" i="2"/>
  <c r="B38" i="50873"/>
  <c r="B25" i="50873"/>
  <c r="H39" i="50873"/>
  <c r="B37" i="3"/>
  <c r="B35" i="2"/>
  <c r="AF7" i="2"/>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P13" i="50872"/>
  <c r="D62" i="50872" s="1"/>
  <c r="B28" i="3"/>
  <c r="W80" i="50872"/>
  <c r="AB73" i="50872"/>
  <c r="AC73" i="50872" s="1"/>
  <c r="E2" i="4"/>
  <c r="O15" i="50872"/>
  <c r="C64" i="50872" s="1"/>
  <c r="C2" i="4"/>
  <c r="E35" i="50873"/>
  <c r="Q16" i="2"/>
  <c r="AE41" i="1"/>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S20" i="2"/>
  <c r="I67" i="50873"/>
  <c r="E67" i="4"/>
  <c r="N13" i="50872"/>
  <c r="B62" i="50872" s="1"/>
  <c r="I56" i="50873"/>
  <c r="R13" i="50872"/>
  <c r="F62" i="50872" s="1"/>
  <c r="Q13" i="50872"/>
  <c r="E62" i="50872" s="1"/>
  <c r="AK5" i="50872"/>
  <c r="AM5" i="50872" s="1"/>
  <c r="N12" i="50872"/>
  <c r="B61" i="50872" s="1"/>
  <c r="R14" i="50872"/>
  <c r="AE42" i="1"/>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A77" i="2" l="1"/>
  <c r="H64" i="2"/>
  <c r="H63" i="3" s="1"/>
  <c r="H65" i="2"/>
  <c r="H64" i="3" s="1"/>
  <c r="C11" i="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29" i="50873"/>
  <c r="D26" i="2"/>
  <c r="D26" i="3" s="1"/>
  <c r="G29" i="50873"/>
  <c r="F26" i="2"/>
  <c r="F26" i="3" s="1"/>
  <c r="G11" i="4"/>
  <c r="H19" i="4" s="1"/>
  <c r="H31" i="4" s="1"/>
  <c r="BG9" i="4" s="1"/>
  <c r="G26" i="2"/>
  <c r="G26" i="3" s="1"/>
  <c r="H29" i="50873"/>
  <c r="E11" i="4"/>
  <c r="F19" i="4" s="1"/>
  <c r="F31" i="4" s="1"/>
  <c r="F29" i="50873"/>
  <c r="E26" i="2"/>
  <c r="E26" i="3" s="1"/>
  <c r="E31" i="4"/>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I11" i="4"/>
  <c r="AI51" i="4" s="1"/>
  <c r="Z12" i="4"/>
  <c r="X12"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D11" i="4" l="1"/>
  <c r="AD51" i="4" s="1"/>
  <c r="Y12" i="4"/>
  <c r="Y51" i="4" s="1"/>
  <c r="AX52" i="4"/>
  <c r="AX54" i="4" s="1"/>
  <c r="BC90" i="2" s="1"/>
  <c r="AF11" i="4"/>
  <c r="AF51" i="4" s="1"/>
  <c r="AE11" i="4"/>
  <c r="AE51" i="4" s="1"/>
  <c r="AM52" i="4"/>
  <c r="AM54" i="4" s="1"/>
  <c r="BC79" i="2" s="1"/>
  <c r="AJ11" i="4"/>
  <c r="AJ51" i="4" s="1"/>
  <c r="AK11" i="4"/>
  <c r="AK51" i="4" s="1"/>
  <c r="W12" i="4"/>
  <c r="W51" i="4" s="1"/>
  <c r="AH11" i="4"/>
  <c r="AH51" i="4" s="1"/>
  <c r="AA12" i="4"/>
  <c r="AA51" i="4" s="1"/>
  <c r="AV52" i="4"/>
  <c r="AV54" i="4" s="1"/>
  <c r="BC88" i="2" s="1"/>
  <c r="AB12" i="4"/>
  <c r="AB51" i="4" s="1"/>
  <c r="AO52" i="4"/>
  <c r="AO54" i="4" s="1"/>
  <c r="BC81" i="2" s="1"/>
  <c r="U12" i="4"/>
  <c r="U51" i="4" s="1"/>
  <c r="AY52" i="4"/>
  <c r="AY54" i="4" s="1"/>
  <c r="BC91" i="2" s="1"/>
  <c r="AD52" i="4"/>
  <c r="AD54" i="4" s="1"/>
  <c r="BC70" i="2" s="1"/>
  <c r="AN52" i="4"/>
  <c r="AN54" i="4" s="1"/>
  <c r="BC80" i="2" s="1"/>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X18" i="2"/>
  <c r="X19" i="2" s="1"/>
  <c r="M42" i="2" s="1"/>
  <c r="Z18" i="2"/>
  <c r="AA10" i="18176"/>
  <c r="AA5" i="18176" s="1"/>
  <c r="AB10" i="18176"/>
  <c r="AB5" i="18176" s="1"/>
  <c r="W10" i="18176"/>
  <c r="W5" i="18176" s="1"/>
  <c r="Z31" i="2" l="1"/>
  <c r="AB18" i="2"/>
  <c r="AB19" i="2" s="1"/>
  <c r="AB20" i="2" s="1"/>
  <c r="M71" i="4"/>
  <c r="M73" i="4" s="1"/>
  <c r="O73" i="4" s="1"/>
  <c r="T71" i="4" s="1"/>
  <c r="U71" i="4" s="1"/>
  <c r="O10" i="18176"/>
  <c r="O5" i="18176" s="1"/>
  <c r="H11" i="4" s="1"/>
  <c r="I19" i="4" s="1"/>
  <c r="I31" i="4" s="1"/>
  <c r="BB81" i="4" s="1"/>
  <c r="X31" i="2"/>
  <c r="AD31" i="2" s="1"/>
  <c r="Z10" i="18176"/>
  <c r="Z5" i="18176" s="1"/>
  <c r="AD10" i="18176"/>
  <c r="AD5" i="18176" s="1"/>
  <c r="M41" i="2"/>
  <c r="X10" i="18176"/>
  <c r="X5" i="18176" s="1"/>
  <c r="O71" i="4"/>
  <c r="T65" i="4"/>
  <c r="U65" i="4" s="1"/>
  <c r="V65" i="4" s="1"/>
  <c r="W65" i="4" s="1"/>
  <c r="X65" i="4" s="1"/>
  <c r="Y65" i="4" s="1"/>
  <c r="Z65" i="4" s="1"/>
  <c r="AA65" i="4" s="1"/>
  <c r="G71" i="4"/>
  <c r="T73" i="4"/>
  <c r="AB31" i="2"/>
  <c r="P10" i="18176"/>
  <c r="P5" i="18176" s="1"/>
  <c r="H12" i="4" s="1"/>
  <c r="AD18" i="2"/>
  <c r="AD19" i="2" s="1"/>
  <c r="AA81" i="4"/>
  <c r="X81" i="4"/>
  <c r="W81" i="4"/>
  <c r="Z81" i="4"/>
  <c r="Y81" i="4"/>
  <c r="AZ81" i="4"/>
  <c r="AN81" i="4"/>
  <c r="AB81" i="4"/>
  <c r="AR81" i="4"/>
  <c r="AD81" i="4"/>
  <c r="V81" i="4"/>
  <c r="AV81" i="4"/>
  <c r="AC81" i="4"/>
  <c r="U81" i="4"/>
  <c r="T81" i="4"/>
  <c r="V71" i="4"/>
  <c r="U73" i="4"/>
  <c r="X20" i="2"/>
  <c r="Z19" i="2"/>
  <c r="Z20" i="2" s="1"/>
  <c r="Z24" i="2"/>
  <c r="X25" i="2"/>
  <c r="X24" i="2" s="1"/>
  <c r="X26" i="2" s="1"/>
  <c r="AD26" i="2" s="1"/>
  <c r="AD24" i="2"/>
  <c r="AD29" i="2" s="1"/>
  <c r="AO81" i="4"/>
  <c r="AS81" i="4"/>
  <c r="AW81" i="4"/>
  <c r="AK81" i="4"/>
  <c r="AI81" i="4"/>
  <c r="AE81" i="4"/>
  <c r="AL81" i="4"/>
  <c r="AP81" i="4"/>
  <c r="AT81" i="4"/>
  <c r="AX81" i="4"/>
  <c r="T63" i="4"/>
  <c r="AH81" i="4"/>
  <c r="AM81" i="4"/>
  <c r="AQ81" i="4"/>
  <c r="AU81" i="4"/>
  <c r="AY81" i="4"/>
  <c r="AG81" i="4"/>
  <c r="AJ81" i="4"/>
  <c r="AF81" i="4"/>
  <c r="H26" i="2"/>
  <c r="H26" i="3" s="1"/>
  <c r="J26" i="2"/>
  <c r="J23" i="4"/>
  <c r="V39" i="2"/>
  <c r="N23" i="4"/>
  <c r="I35" i="4"/>
  <c r="BL81" i="4" l="1"/>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Z26" i="2"/>
  <c r="I29" i="50873"/>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X33" i="2" l="1"/>
  <c r="CB10" i="4"/>
  <c r="BS10" i="4"/>
  <c r="BO10" i="4"/>
  <c r="BZ10" i="4"/>
  <c r="BZ51" i="4" s="1"/>
  <c r="BZ86" i="4" s="1"/>
  <c r="BA118" i="2" s="1"/>
  <c r="BY10" i="4"/>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7" i="2"/>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O51" i="4"/>
  <c r="BO86" i="4" s="1"/>
  <c r="BA107"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Y51" i="4"/>
  <c r="BY86" i="4" s="1"/>
  <c r="BA117" i="2" s="1"/>
  <c r="BW51" i="4"/>
  <c r="BW86" i="4" s="1"/>
  <c r="BA115" i="2" s="1"/>
  <c r="BI51" i="4"/>
  <c r="BI86" i="4" s="1"/>
  <c r="BA101" i="2" s="1"/>
  <c r="BS51" i="4"/>
  <c r="BS86" i="4" s="1"/>
  <c r="BA11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Z17" i="4" s="1"/>
  <c r="BZ19" i="4" s="1"/>
  <c r="BX14" i="4"/>
  <c r="BN14" i="4"/>
  <c r="BY14" i="4"/>
  <c r="BY17" i="4" s="1"/>
  <c r="BY19" i="4" s="1"/>
  <c r="CD14" i="4"/>
  <c r="CB14" i="4"/>
  <c r="BM14" i="4"/>
  <c r="CG14" i="4"/>
  <c r="CF14" i="4"/>
  <c r="CC14" i="4"/>
  <c r="BW14" i="4"/>
  <c r="BU14" i="4"/>
  <c r="CA14" i="4"/>
  <c r="BS14" i="4"/>
  <c r="BV14" i="4"/>
  <c r="BV17" i="4" s="1"/>
  <c r="BV19" i="4" s="1"/>
  <c r="BQ14" i="4"/>
  <c r="BQ17" i="4" s="1"/>
  <c r="BQ19" i="4" s="1"/>
  <c r="BO14" i="4"/>
  <c r="BT14" i="4"/>
  <c r="BC52" i="4"/>
  <c r="BC54" i="4" s="1"/>
  <c r="BC95" i="2" s="1"/>
  <c r="BK52" i="4"/>
  <c r="BK54" i="4" s="1"/>
  <c r="BC103" i="2" s="1"/>
  <c r="CA82" i="4"/>
  <c r="CA83" i="4" s="1"/>
  <c r="CE82" i="4"/>
  <c r="CE83" i="4" s="1"/>
  <c r="BP17" i="4" l="1"/>
  <c r="BP19" i="4" s="1"/>
  <c r="CC17" i="4"/>
  <c r="CC19" i="4" s="1"/>
  <c r="CG17" i="4"/>
  <c r="CG19" i="4" s="1"/>
  <c r="BR17" i="4"/>
  <c r="BR19" i="4" s="1"/>
  <c r="BN17" i="4"/>
  <c r="BN19" i="4"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BQ52" i="4"/>
  <c r="BQ54" i="4" s="1"/>
  <c r="BC109" i="2" s="1"/>
  <c r="CG52" i="4"/>
  <c r="CG54" i="4" s="1"/>
  <c r="BC125" i="2" s="1"/>
  <c r="CC52" i="4"/>
  <c r="CC54" i="4" s="1"/>
  <c r="BC121" i="2" s="1"/>
  <c r="BV52" i="4"/>
  <c r="BV54" i="4" s="1"/>
  <c r="BC114" i="2" s="1"/>
  <c r="BY52" i="4"/>
  <c r="BY54" i="4" s="1"/>
  <c r="BC117" i="2" s="1"/>
  <c r="BN52" i="4"/>
  <c r="BN54" i="4" s="1"/>
  <c r="BC106" i="2" s="1"/>
  <c r="BZ52" i="4"/>
  <c r="BZ54" i="4" s="1"/>
  <c r="BC118" i="2" s="1"/>
  <c r="BR52" i="4"/>
  <c r="BR54" i="4" s="1"/>
  <c r="BC110" i="2" s="1"/>
  <c r="BP52" i="4"/>
  <c r="BP54" i="4" s="1"/>
  <c r="BC108" i="2" s="1"/>
  <c r="CD52" i="4"/>
  <c r="CD54" i="4" s="1"/>
  <c r="BC122" i="2" s="1"/>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T81" i="2" s="1"/>
  <c r="AP79" i="2"/>
  <c r="AK75" i="2"/>
  <c r="AH75" i="2"/>
  <c r="AD74" i="2"/>
  <c r="AO80" i="2"/>
  <c r="AD80" i="2"/>
  <c r="AF80" i="4"/>
  <c r="AN72" i="2" s="1"/>
  <c r="AB72" i="2" s="1"/>
  <c r="AZ72" i="2"/>
  <c r="AH79" i="2"/>
  <c r="AK79" i="2"/>
  <c r="AS73" i="2"/>
  <c r="AC73" i="2"/>
  <c r="U39" i="1"/>
  <c r="AE73" i="2"/>
  <c r="AD73" i="2" s="1"/>
  <c r="AI73" i="2"/>
  <c r="AT73" i="2" s="1"/>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P75" i="2" l="1"/>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T69" i="2" s="1"/>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P84" i="2" l="1"/>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T63" i="2" s="1"/>
  <c r="AE63" i="2"/>
  <c r="U29" i="1"/>
  <c r="AC63" i="2"/>
  <c r="AD64" i="2"/>
  <c r="AL64" i="2" s="1"/>
  <c r="AD90" i="2"/>
  <c r="AO90" i="2"/>
  <c r="AL90" i="2"/>
  <c r="AP90" i="2" s="1"/>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91" i="2" l="1"/>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AT61" i="2" s="1"/>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92" i="2" l="1"/>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Q47" i="4" s="1"/>
  <c r="BB109" i="2" s="1"/>
  <c r="BD71" i="4"/>
  <c r="BC73" i="4"/>
  <c r="AP103" i="2" l="1"/>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T47" i="4" s="1"/>
  <c r="BB112" i="2" s="1"/>
  <c r="BG71" i="4"/>
  <c r="BF73" i="4"/>
  <c r="BE63" i="4"/>
  <c r="BD64" i="4"/>
  <c r="AP106" i="2" l="1"/>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T124" i="2" s="1"/>
  <c r="AP121" i="2"/>
  <c r="CG80" i="4"/>
  <c r="AN125" i="2" s="1"/>
  <c r="AZ125" i="2"/>
  <c r="CB65" i="4"/>
  <c r="CA67" i="4"/>
  <c r="BW71" i="4"/>
  <c r="BV73" i="4"/>
  <c r="BU63" i="4"/>
  <c r="BT64" i="4"/>
  <c r="U91" i="1" l="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<sst xmlns="http://schemas.openxmlformats.org/spreadsheetml/2006/main" count="13623" uniqueCount="5688">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</sst>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2.5999999999999996</c:v>
                </c:pt>
                <c:pt idx="1">
                  <c:v>4</c:v>
                </c:pt>
                <c:pt idx="2">
                  <c:v>5.12</c:v>
                </c:pt>
                <c:pt idx="3">
                  <c:v>6.76</c:v>
                </c:pt>
                <c:pt idx="4">
                  <c:v>7.32</c:v>
                </c:pt>
                <c:pt idx="5">
                  <c:v>8.9</c:v>
                </c:pt>
                <c:pt idx="6">
                  <c:v>8.9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2.5989642857142856</c:v>
                </c:pt>
                <c:pt idx="1">
                  <c:v>2.7391428571428569</c:v>
                </c:pt>
                <c:pt idx="2">
                  <c:v>2.8793214285714286</c:v>
                </c:pt>
                <c:pt idx="3">
                  <c:v>3.0194999999999994</c:v>
                </c:pt>
                <c:pt idx="4">
                  <c:v>3.1596785714285716</c:v>
                </c:pt>
                <c:pt idx="5">
                  <c:v>3.2998571428571428</c:v>
                </c:pt>
                <c:pt idx="6">
                  <c:v>3.4400357142857145</c:v>
                </c:pt>
                <c:pt idx="7">
                  <c:v>3.5802142857142858</c:v>
                </c:pt>
                <c:pt idx="8">
                  <c:v>3.7203928571428575</c:v>
                </c:pt>
                <c:pt idx="9">
                  <c:v>3.8605714285714288</c:v>
                </c:pt>
                <c:pt idx="10">
                  <c:v>4.00075</c:v>
                </c:pt>
                <c:pt idx="11">
                  <c:v>4.1409285714285717</c:v>
                </c:pt>
                <c:pt idx="12">
                  <c:v>4.2811071428571434</c:v>
                </c:pt>
                <c:pt idx="13">
                  <c:v>4.4212857142857143</c:v>
                </c:pt>
                <c:pt idx="14">
                  <c:v>4.561464285714286</c:v>
                </c:pt>
                <c:pt idx="15">
                  <c:v>4.7016428571428577</c:v>
                </c:pt>
                <c:pt idx="16">
                  <c:v>4.8418214285714285</c:v>
                </c:pt>
                <c:pt idx="17">
                  <c:v>4.9819999999999993</c:v>
                </c:pt>
                <c:pt idx="18">
                  <c:v>5.1219308663224332</c:v>
                </c:pt>
                <c:pt idx="19">
                  <c:v>5.3086621112821142</c:v>
                </c:pt>
                <c:pt idx="20">
                  <c:v>5.4948268776795262</c:v>
                </c:pt>
                <c:pt idx="21">
                  <c:v>5.6804251655146665</c:v>
                </c:pt>
                <c:pt idx="22">
                  <c:v>5.8654569747875351</c:v>
                </c:pt>
                <c:pt idx="23">
                  <c:v>6.0499223054981321</c:v>
                </c:pt>
                <c:pt idx="24">
                  <c:v>6.2338211576464584</c:v>
                </c:pt>
                <c:pt idx="25">
                  <c:v>6.417153531232513</c:v>
                </c:pt>
                <c:pt idx="26">
                  <c:v>6.5999194262562968</c:v>
                </c:pt>
                <c:pt idx="27">
                  <c:v>6.782118842717809</c:v>
                </c:pt>
                <c:pt idx="28">
                  <c:v>6.8922793951315464</c:v>
                </c:pt>
                <c:pt idx="29">
                  <c:v>7.0025196459306613</c:v>
                </c:pt>
                <c:pt idx="30">
                  <c:v>7.1128395951151537</c:v>
                </c:pt>
                <c:pt idx="31">
                  <c:v>7.2232392426850254</c:v>
                </c:pt>
                <c:pt idx="32">
                  <c:v>7.3337185886402754</c:v>
                </c:pt>
                <c:pt idx="33">
                  <c:v>7.4553803107612193</c:v>
                </c:pt>
                <c:pt idx="34">
                  <c:v>7.5768785624323156</c:v>
                </c:pt>
                <c:pt idx="35">
                  <c:v>7.6982133436535642</c:v>
                </c:pt>
                <c:pt idx="36">
                  <c:v>7.8193846544249705</c:v>
                </c:pt>
                <c:pt idx="37">
                  <c:v>7.9403924947465265</c:v>
                </c:pt>
                <c:pt idx="38">
                  <c:v>8.0612368646182375</c:v>
                </c:pt>
                <c:pt idx="39">
                  <c:v>8.1819177640400991</c:v>
                </c:pt>
                <c:pt idx="40">
                  <c:v>8.3024351930121156</c:v>
                </c:pt>
                <c:pt idx="41">
                  <c:v>8.4227891515342854</c:v>
                </c:pt>
                <c:pt idx="42">
                  <c:v>8.5429796396066102</c:v>
                </c:pt>
                <c:pt idx="43">
                  <c:v>8.6630066572290865</c:v>
                </c:pt>
                <c:pt idx="44">
                  <c:v>8.7828702044017142</c:v>
                </c:pt>
                <c:pt idx="45">
                  <c:v>8.9025702811244969</c:v>
                </c:pt>
                <c:pt idx="46">
                  <c:v>8.9025702811244969</c:v>
                </c:pt>
                <c:pt idx="47">
                  <c:v>8.9025702811244969</c:v>
                </c:pt>
                <c:pt idx="48">
                  <c:v>8.9025702811244969</c:v>
                </c:pt>
                <c:pt idx="49">
                  <c:v>8.9025702811244969</c:v>
                </c:pt>
                <c:pt idx="50">
                  <c:v>8.9025702811244969</c:v>
                </c:pt>
                <c:pt idx="51">
                  <c:v>8.9025702811244969</c:v>
                </c:pt>
                <c:pt idx="52">
                  <c:v>8.9025702811244969</c:v>
                </c:pt>
                <c:pt idx="53">
                  <c:v>8.9025702811244969</c:v>
                </c:pt>
                <c:pt idx="54">
                  <c:v>8.9025702811244969</c:v>
                </c:pt>
                <c:pt idx="55">
                  <c:v>8.9025702811244969</c:v>
                </c:pt>
                <c:pt idx="56">
                  <c:v>8.9025702811244969</c:v>
                </c:pt>
                <c:pt idx="57">
                  <c:v>8.9025702811244969</c:v>
                </c:pt>
                <c:pt idx="58">
                  <c:v>8.9025702811244969</c:v>
                </c:pt>
                <c:pt idx="59">
                  <c:v>8.9025702811244969</c:v>
                </c:pt>
                <c:pt idx="60">
                  <c:v>8.9025702811244969</c:v>
                </c:pt>
                <c:pt idx="61">
                  <c:v>8.9025702811244969</c:v>
                </c:pt>
                <c:pt idx="62">
                  <c:v>8.9025702811244969</c:v>
                </c:pt>
                <c:pt idx="63">
                  <c:v>8.9025702811244969</c:v>
                </c:pt>
                <c:pt idx="64">
                  <c:v>8.9025702811244969</c:v>
                </c:pt>
                <c:pt idx="65">
                  <c:v>8.9025702811244969</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2.5749999999999988</c:v>
                </c:pt>
                <c:pt idx="1">
                  <c:v>2.7149999999999994</c:v>
                </c:pt>
                <c:pt idx="2">
                  <c:v>2.8549999999999995</c:v>
                </c:pt>
                <c:pt idx="3">
                  <c:v>2.9949999999999992</c:v>
                </c:pt>
                <c:pt idx="4">
                  <c:v>3.1349999999999993</c:v>
                </c:pt>
                <c:pt idx="5">
                  <c:v>3.2749999999999995</c:v>
                </c:pt>
                <c:pt idx="6">
                  <c:v>3.4149999999999991</c:v>
                </c:pt>
                <c:pt idx="7">
                  <c:v>3.5549999999999993</c:v>
                </c:pt>
                <c:pt idx="8">
                  <c:v>3.6949999999999994</c:v>
                </c:pt>
                <c:pt idx="9">
                  <c:v>3.8349999999999995</c:v>
                </c:pt>
                <c:pt idx="10">
                  <c:v>3.9749999999999996</c:v>
                </c:pt>
                <c:pt idx="11">
                  <c:v>4.1149999999999993</c:v>
                </c:pt>
                <c:pt idx="12">
                  <c:v>4.2549999999999999</c:v>
                </c:pt>
                <c:pt idx="13">
                  <c:v>4.3949999999999996</c:v>
                </c:pt>
                <c:pt idx="14">
                  <c:v>4.5350000000000001</c:v>
                </c:pt>
                <c:pt idx="15">
                  <c:v>4.6749999999999989</c:v>
                </c:pt>
                <c:pt idx="16">
                  <c:v>4.8149999999999995</c:v>
                </c:pt>
                <c:pt idx="17">
                  <c:v>4.9550000000000001</c:v>
                </c:pt>
                <c:pt idx="18">
                  <c:v>5.0949999999999998</c:v>
                </c:pt>
                <c:pt idx="19">
                  <c:v>5.2137301587301588</c:v>
                </c:pt>
                <c:pt idx="20">
                  <c:v>5.3324603174603169</c:v>
                </c:pt>
                <c:pt idx="21">
                  <c:v>5.4511904761904759</c:v>
                </c:pt>
                <c:pt idx="22">
                  <c:v>5.5699206349206341</c:v>
                </c:pt>
                <c:pt idx="23">
                  <c:v>5.688650793650794</c:v>
                </c:pt>
                <c:pt idx="24">
                  <c:v>5.8073809523809521</c:v>
                </c:pt>
                <c:pt idx="25">
                  <c:v>5.926111111111112</c:v>
                </c:pt>
                <c:pt idx="26">
                  <c:v>6.0448412698412692</c:v>
                </c:pt>
                <c:pt idx="27">
                  <c:v>6.1635714285714283</c:v>
                </c:pt>
                <c:pt idx="28">
                  <c:v>6.2998571428571433</c:v>
                </c:pt>
                <c:pt idx="29">
                  <c:v>6.4361428571428574</c:v>
                </c:pt>
                <c:pt idx="30">
                  <c:v>6.5724285714285715</c:v>
                </c:pt>
                <c:pt idx="31">
                  <c:v>6.7087142857142865</c:v>
                </c:pt>
                <c:pt idx="32">
                  <c:v>6.8450000000000006</c:v>
                </c:pt>
                <c:pt idx="33">
                  <c:v>6.9261538461538468</c:v>
                </c:pt>
                <c:pt idx="34">
                  <c:v>7.007307692307692</c:v>
                </c:pt>
                <c:pt idx="35">
                  <c:v>7.0884615384615373</c:v>
                </c:pt>
                <c:pt idx="36">
                  <c:v>7.1696153846153852</c:v>
                </c:pt>
                <c:pt idx="37">
                  <c:v>7.2507692307692313</c:v>
                </c:pt>
                <c:pt idx="38">
                  <c:v>7.3319230769230774</c:v>
                </c:pt>
                <c:pt idx="39">
                  <c:v>7.4130769230769236</c:v>
                </c:pt>
                <c:pt idx="40">
                  <c:v>7.4942307692307697</c:v>
                </c:pt>
                <c:pt idx="41">
                  <c:v>7.5753846153846158</c:v>
                </c:pt>
                <c:pt idx="42">
                  <c:v>7.656538461538462</c:v>
                </c:pt>
                <c:pt idx="43">
                  <c:v>7.7376923076923063</c:v>
                </c:pt>
                <c:pt idx="44">
                  <c:v>7.8188461538461533</c:v>
                </c:pt>
                <c:pt idx="45">
                  <c:v>7.9</c:v>
                </c:pt>
                <c:pt idx="46">
                  <c:v>7.9</c:v>
                </c:pt>
                <c:pt idx="47">
                  <c:v>7.9</c:v>
                </c:pt>
                <c:pt idx="48">
                  <c:v>7.9</c:v>
                </c:pt>
                <c:pt idx="49">
                  <c:v>7.9</c:v>
                </c:pt>
                <c:pt idx="50">
                  <c:v>7.9</c:v>
                </c:pt>
                <c:pt idx="51">
                  <c:v>7.9</c:v>
                </c:pt>
                <c:pt idx="52">
                  <c:v>7.9</c:v>
                </c:pt>
                <c:pt idx="53">
                  <c:v>7.9</c:v>
                </c:pt>
                <c:pt idx="54">
                  <c:v>7.9</c:v>
                </c:pt>
                <c:pt idx="55">
                  <c:v>7.9</c:v>
                </c:pt>
                <c:pt idx="56">
                  <c:v>7.9</c:v>
                </c:pt>
                <c:pt idx="57">
                  <c:v>7.9</c:v>
                </c:pt>
                <c:pt idx="58">
                  <c:v>7.9</c:v>
                </c:pt>
                <c:pt idx="59">
                  <c:v>7.9</c:v>
                </c:pt>
                <c:pt idx="60">
                  <c:v>7.9</c:v>
                </c:pt>
                <c:pt idx="61">
                  <c:v>7.9</c:v>
                </c:pt>
                <c:pt idx="62">
                  <c:v>7.9</c:v>
                </c:pt>
                <c:pt idx="63">
                  <c:v>7.9</c:v>
                </c:pt>
                <c:pt idx="64">
                  <c:v>7.9</c:v>
                </c:pt>
                <c:pt idx="65">
                  <c:v>7.9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2.5799999999999992</c:v>
                </c:pt>
                <c:pt idx="1">
                  <c:v>3.9799999999999995</c:v>
                </c:pt>
                <c:pt idx="2">
                  <c:v>5.0999999999999996</c:v>
                </c:pt>
                <c:pt idx="3">
                  <c:v>6.2828571428571429</c:v>
                </c:pt>
                <c:pt idx="4">
                  <c:v>6.94</c:v>
                </c:pt>
                <c:pt idx="5">
                  <c:v>8.1</c:v>
                </c:pt>
                <c:pt idx="6">
                  <c:v>8.1</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2.166666666666667</c:v>
                </c:pt>
                <c:pt idx="1">
                  <c:v>2.6</c:v>
                </c:pt>
                <c:pt idx="2">
                  <c:v>3.3</c:v>
                </c:pt>
                <c:pt idx="3">
                  <c:v>4.2</c:v>
                </c:pt>
                <c:pt idx="4">
                  <c:v>4.9000000000000004</c:v>
                </c:pt>
                <c:pt idx="5">
                  <c:v>6.8</c:v>
                </c:pt>
                <c:pt idx="6">
                  <c:v>6.8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1.3300000000000005</c:v>
                </c:pt>
                <c:pt idx="1">
                  <c:v>1.5200000000000005</c:v>
                </c:pt>
                <c:pt idx="2">
                  <c:v>2.2200000000000002</c:v>
                </c:pt>
                <c:pt idx="3">
                  <c:v>2.85</c:v>
                </c:pt>
                <c:pt idx="4">
                  <c:v>3.2</c:v>
                </c:pt>
                <c:pt idx="5">
                  <c:v>4.2</c:v>
                </c:pt>
                <c:pt idx="6">
                  <c:v>4.2</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33.06913367756745</c:v>
                </c:pt>
                <c:pt idx="19">
                  <c:v>33.180659144514607</c:v>
                </c:pt>
                <c:pt idx="20">
                  <c:v>33.292184611461757</c:v>
                </c:pt>
                <c:pt idx="21">
                  <c:v>33.403710078408906</c:v>
                </c:pt>
                <c:pt idx="22">
                  <c:v>33.515235545356063</c:v>
                </c:pt>
                <c:pt idx="23">
                  <c:v>33.626761012303213</c:v>
                </c:pt>
                <c:pt idx="24">
                  <c:v>33.738286479250363</c:v>
                </c:pt>
                <c:pt idx="25">
                  <c:v>33.849811946197519</c:v>
                </c:pt>
                <c:pt idx="26">
                  <c:v>33.961337413144669</c:v>
                </c:pt>
                <c:pt idx="27">
                  <c:v>34.072862880091819</c:v>
                </c:pt>
                <c:pt idx="28">
                  <c:v>34.113884107860038</c:v>
                </c:pt>
                <c:pt idx="29">
                  <c:v>34.15490533562825</c:v>
                </c:pt>
                <c:pt idx="30">
                  <c:v>34.195926563396462</c:v>
                </c:pt>
                <c:pt idx="31">
                  <c:v>34.236947791164681</c:v>
                </c:pt>
                <c:pt idx="32">
                  <c:v>34.277969018932893</c:v>
                </c:pt>
                <c:pt idx="33">
                  <c:v>34.328567015314022</c:v>
                </c:pt>
                <c:pt idx="34">
                  <c:v>34.37916501169515</c:v>
                </c:pt>
                <c:pt idx="35">
                  <c:v>34.429763008076279</c:v>
                </c:pt>
                <c:pt idx="36">
                  <c:v>34.4803610044574</c:v>
                </c:pt>
                <c:pt idx="37">
                  <c:v>34.530959000838529</c:v>
                </c:pt>
                <c:pt idx="38">
                  <c:v>34.581556997219657</c:v>
                </c:pt>
                <c:pt idx="39">
                  <c:v>34.632154993600786</c:v>
                </c:pt>
                <c:pt idx="40">
                  <c:v>34.682752989981914</c:v>
                </c:pt>
                <c:pt idx="41">
                  <c:v>34.733350986363043</c:v>
                </c:pt>
                <c:pt idx="42">
                  <c:v>34.783948982744164</c:v>
                </c:pt>
                <c:pt idx="43">
                  <c:v>34.834546979125292</c:v>
                </c:pt>
                <c:pt idx="44">
                  <c:v>34.885144975506421</c:v>
                </c:pt>
                <c:pt idx="45">
                  <c:v>34.935742971887549</c:v>
                </c:pt>
                <c:pt idx="46">
                  <c:v>34.935742971887549</c:v>
                </c:pt>
                <c:pt idx="47">
                  <c:v>34.935742971887549</c:v>
                </c:pt>
                <c:pt idx="48">
                  <c:v>34.935742971887549</c:v>
                </c:pt>
                <c:pt idx="49">
                  <c:v>34.935742971887549</c:v>
                </c:pt>
                <c:pt idx="50">
                  <c:v>34.935742971887549</c:v>
                </c:pt>
                <c:pt idx="51">
                  <c:v>34.935742971887549</c:v>
                </c:pt>
                <c:pt idx="52">
                  <c:v>34.935742971887549</c:v>
                </c:pt>
                <c:pt idx="53">
                  <c:v>34.935742971887549</c:v>
                </c:pt>
                <c:pt idx="54">
                  <c:v>34.935742971887549</c:v>
                </c:pt>
                <c:pt idx="55">
                  <c:v>34.935742971887549</c:v>
                </c:pt>
                <c:pt idx="56">
                  <c:v>34.935742971887549</c:v>
                </c:pt>
                <c:pt idx="57">
                  <c:v>34.935742971887549</c:v>
                </c:pt>
                <c:pt idx="58">
                  <c:v>34.935742971887549</c:v>
                </c:pt>
                <c:pt idx="59">
                  <c:v>34.935742971887549</c:v>
                </c:pt>
                <c:pt idx="60">
                  <c:v>34.935742971887549</c:v>
                </c:pt>
                <c:pt idx="61">
                  <c:v>34.935742971887549</c:v>
                </c:pt>
                <c:pt idx="62">
                  <c:v>34.935742971887549</c:v>
                </c:pt>
                <c:pt idx="63">
                  <c:v>34.935742971887549</c:v>
                </c:pt>
                <c:pt idx="64">
                  <c:v>34.935742971887549</c:v>
                </c:pt>
                <c:pt idx="65">
                  <c:v>34.935742971887549</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3.4425109524582185</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4.44194961607512</v>
      </c>
      <c r="W18" s="66" t="str">
        <f>"COP B0/W35:"</f>
        <v>COP B0/W35:</v>
      </c>
      <c r="X18" s="67">
        <f>W50</f>
        <v>6.8</v>
      </c>
      <c r="Y18" s="66" t="str">
        <f>"COP 10/35:"</f>
        <v>COP 10/35:</v>
      </c>
      <c r="Z18" s="67">
        <f>W50</f>
        <v>6.8</v>
      </c>
      <c r="AA18" s="66" t="str">
        <f>"COP B0/W35:"</f>
        <v>COP B0/W35:</v>
      </c>
      <c r="AB18" s="67">
        <f>W50</f>
        <v>6.8</v>
      </c>
      <c r="AC18" s="66" t="str">
        <f>"COP 20/W35:"</f>
        <v>COP 20/W35:</v>
      </c>
      <c r="AD18" s="737">
        <f>W50</f>
        <v>6.8</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5.242674022391693</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5.12</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6.76</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7.32</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7.3433088650479945</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4.0kW / 2.6</v>
      </c>
      <c r="E26" s="541" t="str">
        <f ca="1">IF(WPArt=2,IF(SpezWP,FIXED(WP_BIN!AL81,1)&amp;"kW / "&amp;FIXED(WP_BIN!AL82,1),FIXED(WP_Daten!I5,1)&amp;"kW / "&amp;FIXED(WP_Daten!J5,1)),"")</f>
        <v>5.1kW / 3.3</v>
      </c>
      <c r="F26" s="541" t="str">
        <f ca="1">IF(WPArt=2,IF(SpezWP,FIXED(WP_BIN!AU81,1)&amp;"kW / "&amp;FIXED(WP_BIN!AU82,1),FIXED(WP_Daten!K5,1)&amp;"kW / "&amp;FIXED(WP_Daten!L5,1)),"")</f>
        <v>6.8kW / 4.2</v>
      </c>
      <c r="G26" s="836" t="str">
        <f ca="1">IF(WPArt=2,IF(SpezWP,FIXED(WP_BIN!AZ81,1)&amp;"kW / "&amp;FIXED(WP_BIN!AZ82,1),FIXED(WP_Daten!M5,1)&amp;"kW / "&amp;FIXED(WP_Daten!N5,1)),"")</f>
        <v>7.3kW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8.9kW / 6.8</v>
      </c>
      <c r="J26" s="5" t="str">
        <f ca="1">IF(OR(WPArt=2,WPArt=6),IF(WP_Daten!O5&gt;0,FIXED(WP_Daten!O5,1)&amp;"kW / "&amp;FIXED(WP_Daten!P5,1),""),IF(OR(WPArt=3,WPArt=5),FIXED(WP_Daten!W5,1)&amp;"kW / "&amp;FIXED(WP_Daten!X5,1),IF(WPArt=4,FIXED(WP_Daten!AA5,1)&amp;"kW / "&amp;FIXED(WP_Daten!AB5,1),FIXED(WP_Daten!AA5,1)&amp;"kW / "&amp;FIXED(WP_Daten!AB5,1))))</f>
        <v>8.9kW / 6.8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t="e">
        <f ca="1">IF(Z24&gt;0,1/(Z27/Z24+Z28),)</f>
        <v>#REF!</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4</v>
      </c>
      <c r="E27" s="529">
        <f>IF(JAZcalc,JAZcalc!F30,WP!E27)</f>
        <v>5.12</v>
      </c>
      <c r="F27" s="529">
        <f>IF(JAZcalc,JAZcalc!G30,WP!F27)</f>
        <v>6.76</v>
      </c>
      <c r="G27" s="535">
        <f>IF(JAZcalc,JAZcalc!H30,WP!G27)</f>
        <v>7.32</v>
      </c>
      <c r="H27" s="530">
        <f>IF(JAZcalc,JAZcalc!I30,WP!H27)</f>
        <v>8.9</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2.6</v>
      </c>
      <c r="E28" s="529">
        <f>IF(JAZcalc,JAZcalc!F31,WP!E28)</f>
        <v>3.3</v>
      </c>
      <c r="F28" s="529">
        <f>IF(JAZcalc,JAZcalc!G31,WP!F28)</f>
        <v>4.2</v>
      </c>
      <c r="G28" s="535">
        <f>IF(JAZcalc,JAZcalc!H31,WP!G28)</f>
        <v>4.9000000000000004</v>
      </c>
      <c r="H28" s="530">
        <f>IF(JAZcalc,JAZcalc!I31,WP!H28)</f>
        <v>6.8</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5.0999999999999996</v>
      </c>
      <c r="F29" s="116"/>
      <c r="G29" s="529">
        <f>IF(JAZcalc,JAZcalc!H32,WP!G29)</f>
        <v>6.94</v>
      </c>
      <c r="H29" s="530">
        <f>IF(JAZcalc,JAZcalc!I32,WP!H29)</f>
        <v>8.1</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6.9761434217955944</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2.2200000000000002</v>
      </c>
      <c r="F30" s="520"/>
      <c r="G30" s="531">
        <f>IF(JAZcalc,JAZcalc!H33,WP!G30)</f>
        <v>3.2</v>
      </c>
      <c r="H30" s="532">
        <f>IF(JAZcalc,JAZcalc!I33,WP!H30)</f>
        <v>4.2</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2.9422917625402669</v>
      </c>
      <c r="W31" s="58" t="str">
        <f>"COP B0/W55:"</f>
        <v>COP B0/W55:</v>
      </c>
      <c r="X31" s="59">
        <f>W51</f>
        <v>4.2</v>
      </c>
      <c r="Y31" s="58" t="str">
        <f>"COP 10/55:"</f>
        <v>COP 10/55:</v>
      </c>
      <c r="Z31" s="59">
        <f>W51</f>
        <v>4.2</v>
      </c>
      <c r="AA31" s="58" t="str">
        <f>"COP B0/W55:"</f>
        <v>COP B0/W55:</v>
      </c>
      <c r="AB31" s="59">
        <f>W51</f>
        <v>4.2</v>
      </c>
      <c r="AC31" s="58" t="str">
        <f>"COP 20/55:"</f>
        <v>COP 20/55:</v>
      </c>
      <c r="AD31" s="59">
        <f>X31</f>
        <v>4.2</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4.0434714045416316</v>
      </c>
      <c r="Y33" s="66" t="str">
        <f>"COP "&amp;IF(TQuelleW1&lt;&gt;"",TQuelleW1,10)&amp;"/"&amp;IF(M48&lt;&gt;"",M48,50)&amp;":"</f>
        <v>COP 10/60:</v>
      </c>
      <c r="Z33" s="67">
        <f>IF(Z38,Z40,Z31*1/IF(Z19&gt;0,(Z20/1000/Z19+1),1)*((IF(_Tww1&lt;&gt;0,_Tww1,55)+273)*(55-10)/((55+273)*(IF(_Tww1&lt;&gt;0,_Tww1,55)-IF(TQuelleW1&lt;&gt;"",TQuelleW1,10)))))</f>
        <v>3.8376219512195124</v>
      </c>
      <c r="AA33" s="66" t="str">
        <f>"COP "&amp;FIXED(AB32,0)&amp;"/W"&amp;IF(M48,M48,50)&amp;":"</f>
        <v>COP 2/W60:</v>
      </c>
      <c r="AB33" s="67">
        <f>IF(AB38,AB40,AB31*1/IF(AB19&gt;0,(AB20/1000/AB19+1),1)*((IF(M48,M48,55)+273)*(55-0)/((55+273)*(IF(M48,M48,55)-AB32))))</f>
        <v>4.0434714045416316</v>
      </c>
      <c r="AC33" s="66" t="str">
        <f>"COP 20/W"&amp;IF(M48,M48,55)&amp;":"</f>
        <v>COP 20/W60:</v>
      </c>
      <c r="AD33" s="67">
        <f>AD31*1/IF(AD19&gt;0,(AD20/1000/AD19+1),1)*((IF(M48,M48,55)+273)*(55-20)/((55+273)*(IF(M48,M48,55)-AD32)))</f>
        <v>3.7310213414634146</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3.8008631202691334</v>
      </c>
      <c r="Y37" s="109" t="s">
        <v>713</v>
      </c>
      <c r="Z37" s="110">
        <f>IF(Z33=0,0,MAX(MIN(Etaw*Z33,Max_JAZww),0.5))</f>
        <v>3.6073646341463417</v>
      </c>
      <c r="AA37" s="109" t="s">
        <v>713</v>
      </c>
      <c r="AB37" s="110">
        <f>IF(AB33=0,0,MAX(MIN(Etaw*AB33,Max_JAZww),0.5))</f>
        <v>3.8008631202691334</v>
      </c>
      <c r="AC37" s="25" t="s">
        <v>713</v>
      </c>
      <c r="AD37" s="110">
        <f>IF(AD33=0,0,MAX(MIN(Etaw*AD33,Max_JAZww),0.5))</f>
        <v>3.5071600609756093</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2.4873475609756102</v>
      </c>
      <c r="W39" s="66" t="str">
        <f>"COP "&amp;MIN(45,TVL)&amp;"/W"&amp;IF(M48,M48,55)&amp;":"</f>
        <v>COP 0/W60:</v>
      </c>
      <c r="X39" s="67">
        <f>X31*1/IF(X19&gt;0,(X20/1000/X19+1),1)*((IF(M48,M48,55)+273)*(55-0)/((55+273)*(IF(M48,M48,55)-MIN(45,TVL))))</f>
        <v>3.9086890243902443</v>
      </c>
      <c r="Y39" s="66" t="str">
        <f>"COP "&amp;MIN(45,TVL)&amp;"/W"&amp;IF(M48,M48,55)&amp;":"</f>
        <v>COP 0/W60:</v>
      </c>
      <c r="Z39" s="67">
        <f>Z31*1/IF(Z19&gt;0,(Z20/1000/Z19+1),1)*((IF(_Tww1&lt;&gt;0,_Tww1,55)+273)*(55-10)/((55+273)*(IF(_Tww1&lt;&gt;0,_Tww1,55)-IF(MIN(45,TVL)&lt;&gt;"",MIN(45,TVL),10))))</f>
        <v>3.198018292682927</v>
      </c>
      <c r="AA39" s="66" t="str">
        <f>"COP "&amp;MIN(45,TVL)&amp;"/W"&amp;IF(M48,M48,55)&amp;":"</f>
        <v>COP 0/W60:</v>
      </c>
      <c r="AB39" s="67">
        <f>AB31*1/IF(AB19&gt;0,(AB20/1000/AB19+1),1)*((IF(M48,M48,55)+273)*(55-0)/((55+273)*(IF(M48,M48,55)-MIN(45,TVL))))</f>
        <v>3.9086890243902443</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t="e">
        <f ca="1">Z24*Z39/(Z39+Z26-1)*0.9</f>
        <v>#REF!</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6.8</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4.2</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8.9</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8.1</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2.5989642857142856</v>
      </c>
      <c r="BA60" s="480">
        <f ca="1">INDEX(WP_BIN!$T$86:$CG$86,1,$S60)</f>
        <v>2.5749999999999988</v>
      </c>
      <c r="BB60" s="480">
        <f ca="1">INDEX(WP_BIN!$T$47:$CG$47,1,$S60)</f>
        <v>2.111448018999464</v>
      </c>
      <c r="BC60" s="480">
        <f ca="1">INDEX(WP_BIN!$T$54:$CG$54,1,$S60)</f>
        <v>1.1751742277800297</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2.7391428571428569</v>
      </c>
      <c r="BA61" s="480">
        <f ca="1">INDEX(WP_BIN!$T$86:$CG$86,1,$S61)</f>
        <v>2.7149999999999994</v>
      </c>
      <c r="BB61" s="480">
        <f ca="1">INDEX(WP_BIN!$T$47:$CG$47,1,$S61)</f>
        <v>2.1626473834505795</v>
      </c>
      <c r="BC61" s="480">
        <f ca="1">INDEX(WP_BIN!$T$54:$CG$54,1,$S61)</f>
        <v>1.190492930325024</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2.8793214285714286</v>
      </c>
      <c r="BA62" s="480">
        <f ca="1">INDEX(WP_BIN!$T$86:$CG$86,1,$S62)</f>
        <v>2.8549999999999995</v>
      </c>
      <c r="BB62" s="480">
        <f ca="1">INDEX(WP_BIN!$T$47:$CG$47,1,$S62)</f>
        <v>2.2145099234339782</v>
      </c>
      <c r="BC62" s="480">
        <f ca="1">INDEX(WP_BIN!$T$54:$CG$54,1,$S62)</f>
        <v>1.2058819716569138</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3.0194999999999994</v>
      </c>
      <c r="BA63" s="480">
        <f ca="1">INDEX(WP_BIN!$T$86:$CG$86,1,$S63)</f>
        <v>2.9949999999999992</v>
      </c>
      <c r="BB63" s="480">
        <f ca="1">INDEX(WP_BIN!$T$47:$CG$47,1,$S63)</f>
        <v>2.2670550739959374</v>
      </c>
      <c r="BC63" s="480">
        <f ca="1">INDEX(WP_BIN!$T$54:$CG$54,1,$S63)</f>
        <v>1.2213439251459515</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3.1596785714285716</v>
      </c>
      <c r="BA64" s="480">
        <f ca="1">INDEX(WP_BIN!$T$86:$CG$86,1,$S64)</f>
        <v>3.1349999999999993</v>
      </c>
      <c r="BB64" s="480">
        <f ca="1">INDEX(WP_BIN!$T$47:$CG$47,1,$S64)</f>
        <v>2.320303953162286</v>
      </c>
      <c r="BC64" s="480">
        <f ca="1">INDEX(WP_BIN!$T$54:$CG$54,1,$S64)</f>
        <v>1.2368814912424011</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3.2998571428571428</v>
      </c>
      <c r="BA65" s="480">
        <f ca="1">INDEX(WP_BIN!$T$86:$CG$86,1,$S65)</f>
        <v>3.2749999999999995</v>
      </c>
      <c r="BB65" s="480">
        <f ca="1">INDEX(WP_BIN!$T$47:$CG$47,1,$S65)</f>
        <v>2.3742795417904956</v>
      </c>
      <c r="BC65" s="480">
        <f ca="1">INDEX(WP_BIN!$T$54:$CG$54,1,$S65)</f>
        <v>1.2524975054190417</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3.4400357142857145</v>
      </c>
      <c r="BA66" s="480">
        <f ca="1">INDEX(WP_BIN!$T$86:$CG$86,1,$S66)</f>
        <v>3.4149999999999991</v>
      </c>
      <c r="BB66" s="480">
        <f ca="1">INDEX(WP_BIN!$T$47:$CG$47,1,$S66)</f>
        <v>2.4290068869894181</v>
      </c>
      <c r="BC66" s="480">
        <f ca="1">INDEX(WP_BIN!$T$54:$CG$54,1,$S66)</f>
        <v>1.2681949467168923</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3.5802142857142858</v>
      </c>
      <c r="BA67" s="480">
        <f ca="1">INDEX(WP_BIN!$T$86:$CG$86,1,$S67)</f>
        <v>3.5549999999999993</v>
      </c>
      <c r="BB67" s="480">
        <f ca="1">INDEX(WP_BIN!$T$47:$CG$47,1,$S67)</f>
        <v>2.4845133327901103</v>
      </c>
      <c r="BC67" s="480">
        <f ca="1">INDEX(WP_BIN!$T$54:$CG$54,1,$S67)</f>
        <v>1.2839769469483078</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3.7203928571428575</v>
      </c>
      <c r="BA68" s="480">
        <f ca="1">INDEX(WP_BIN!$T$86:$CG$86,1,$S68)</f>
        <v>3.6949999999999994</v>
      </c>
      <c r="BB68" s="480">
        <f ca="1">INDEX(WP_BIN!$T$47:$CG$47,1,$S68)</f>
        <v>2.5408287824241413</v>
      </c>
      <c r="BC68" s="480">
        <f ca="1">INDEX(WP_BIN!$T$54:$CG$54,1,$S68)</f>
        <v>1.2998468006171926</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3.8605714285714288</v>
      </c>
      <c r="BA69" s="480">
        <f ca="1">INDEX(WP_BIN!$T$86:$CG$86,1,$S69)</f>
        <v>3.8349999999999995</v>
      </c>
      <c r="BB69" s="480">
        <f ca="1">INDEX(WP_BIN!$T$47:$CG$47,1,$S69)</f>
        <v>2.597985997380317</v>
      </c>
      <c r="BC69" s="480">
        <f ca="1">INDEX(WP_BIN!$T$54:$CG$54,1,$S69)</f>
        <v>1.3158079756223953</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4.00075</v>
      </c>
      <c r="BA70" s="480">
        <f ca="1">INDEX(WP_BIN!$T$86:$CG$86,1,$S70)</f>
        <v>3.9749999999999996</v>
      </c>
      <c r="BB70" s="480">
        <f ca="1">INDEX(WP_BIN!$T$47:$CG$47,1,$S70)</f>
        <v>2.6560209394006518</v>
      </c>
      <c r="BC70" s="480">
        <f ca="1">INDEX(WP_BIN!$T$54:$CG$54,1,$S70)</f>
        <v>1.3318641248173668</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4.1409285714285717</v>
      </c>
      <c r="BA71" s="480">
        <f ca="1">INDEX(WP_BIN!$T$86:$CG$86,1,$S71)</f>
        <v>4.1149999999999993</v>
      </c>
      <c r="BB71" s="480">
        <f ca="1">INDEX(WP_BIN!$T$47:$CG$47,1,$S71)</f>
        <v>2.7576673918819656</v>
      </c>
      <c r="BC71" s="480">
        <f ca="1">INDEX(WP_BIN!$T$54:$CG$54,1,$S71)</f>
        <v>1.4211705944987572</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4.2811071428571434</v>
      </c>
      <c r="BA72" s="480">
        <f ca="1">INDEX(WP_BIN!$T$86:$CG$86,1,$S72)</f>
        <v>4.2549999999999999</v>
      </c>
      <c r="BB72" s="480">
        <f ca="1">INDEX(WP_BIN!$T$47:$CG$47,1,$S72)</f>
        <v>2.8596774567276255</v>
      </c>
      <c r="BC72" s="480">
        <f ca="1">INDEX(WP_BIN!$T$54:$CG$54,1,$S72)</f>
        <v>1.5105295199025353</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4.4212857142857143</v>
      </c>
      <c r="BA73" s="480">
        <f ca="1">INDEX(WP_BIN!$T$86:$CG$86,1,$S73)</f>
        <v>4.3949999999999996</v>
      </c>
      <c r="BB73" s="480">
        <f ca="1">INDEX(WP_BIN!$T$47:$CG$47,1,$S73)</f>
        <v>2.9620814460910503</v>
      </c>
      <c r="BC73" s="480">
        <f ca="1">INDEX(WP_BIN!$T$54:$CG$54,1,$S73)</f>
        <v>1.5999430866838011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4.561464285714286</v>
      </c>
      <c r="BA74" s="480">
        <f ca="1">INDEX(WP_BIN!$T$86:$CG$86,1,$S74)</f>
        <v>4.5350000000000001</v>
      </c>
      <c r="BB74" s="480">
        <f ca="1">INDEX(WP_BIN!$T$47:$CG$47,1,$S74)</f>
        <v>3.0649128956594884</v>
      </c>
      <c r="BC74" s="480">
        <f ca="1">INDEX(WP_BIN!$T$54:$CG$54,1,$S74)</f>
        <v>1.6894136036331517</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4.7016428571428577</v>
      </c>
      <c r="BA75" s="480">
        <f ca="1">INDEX(WP_BIN!$T$86:$CG$86,1,$S75)</f>
        <v>4.6749999999999989</v>
      </c>
      <c r="BB75" s="480">
        <f ca="1">INDEX(WP_BIN!$T$47:$CG$47,1,$S75)</f>
        <v>3.1682090027784642</v>
      </c>
      <c r="BC75" s="480">
        <f ca="1">INDEX(WP_BIN!$T$54:$CG$54,1,$S75)</f>
        <v>1.7789435114720775</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4.8418214285714285</v>
      </c>
      <c r="BA76" s="480">
        <f ca="1">INDEX(WP_BIN!$T$86:$CG$86,1,$S76)</f>
        <v>4.8149999999999995</v>
      </c>
      <c r="BB76" s="480">
        <f ca="1">INDEX(WP_BIN!$T$47:$CG$47,1,$S76)</f>
        <v>3.2720111380297769</v>
      </c>
      <c r="BC76" s="480">
        <f ca="1">INDEX(WP_BIN!$T$54:$CG$54,1,$S76)</f>
        <v>1.8685353924131687</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4.9819999999999993</v>
      </c>
      <c r="BA77" s="480">
        <f ca="1">INDEX(WP_BIN!$T$86:$CG$86,1,$S77)</f>
        <v>4.9550000000000001</v>
      </c>
      <c r="BB77" s="480">
        <f ca="1">INDEX(WP_BIN!$T$47:$CG$47,1,$S77)</f>
        <v>3.376365445043338</v>
      </c>
      <c r="BC77" s="480">
        <f ca="1">INDEX(WP_BIN!$T$54:$CG$54,1,$S77)</f>
        <v>1.9581919805638726</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33.06913367756745</v>
      </c>
      <c r="AZ78" s="480">
        <f ca="1">INDEX(WP_BIN!$T$79:$CG$79,1,$S78)</f>
        <v>5.1219308663224332</v>
      </c>
      <c r="BA78" s="480">
        <f ca="1">INDEX(WP_BIN!$T$86:$CG$86,1,$S78)</f>
        <v>5.0949999999999998</v>
      </c>
      <c r="BB78" s="480">
        <f ca="1">INDEX(WP_BIN!$T$47:$CG$47,1,$S78)</f>
        <v>3.4597315575565553</v>
      </c>
      <c r="BC78" s="480">
        <f ca="1">INDEX(WP_BIN!$T$54:$CG$54,1,$S78)</f>
        <v>2.0479161732619344</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33.180659144514607</v>
      </c>
      <c r="AZ79" s="480">
        <f ca="1">INDEX(WP_BIN!$T$79:$CG$79,1,$S79)</f>
        <v>5.3086621112821142</v>
      </c>
      <c r="BA79" s="480">
        <f ca="1">INDEX(WP_BIN!$T$86:$CG$86,1,$S79)</f>
        <v>5.2137301587301588</v>
      </c>
      <c r="BB79" s="480">
        <f ca="1">INDEX(WP_BIN!$T$47:$CG$47,1,$S79)</f>
        <v>3.5558526049304615</v>
      </c>
      <c r="BC79" s="480">
        <f ca="1">INDEX(WP_BIN!$T$54:$CG$54,1,$S79)</f>
        <v>2.1150863998293925</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33.292184611461757</v>
      </c>
      <c r="AZ80" s="480">
        <f ca="1">INDEX(WP_BIN!$T$79:$CG$79,1,$S80)</f>
        <v>5.4948268776795262</v>
      </c>
      <c r="BA80" s="480">
        <f ca="1">INDEX(WP_BIN!$T$86:$CG$86,1,$S80)</f>
        <v>5.3324603174603169</v>
      </c>
      <c r="BB80" s="480">
        <f ca="1">INDEX(WP_BIN!$T$47:$CG$47,1,$S80)</f>
        <v>3.6514261771588257</v>
      </c>
      <c r="BC80" s="480">
        <f ca="1">INDEX(WP_BIN!$T$54:$CG$54,1,$S80)</f>
        <v>2.182421710329685</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33.403710078408906</v>
      </c>
      <c r="AZ81" s="480">
        <f ca="1">INDEX(WP_BIN!$T$79:$CG$79,1,$S81)</f>
        <v>5.6804251655146665</v>
      </c>
      <c r="BA81" s="480">
        <f ca="1">INDEX(WP_BIN!$T$86:$CG$86,1,$S81)</f>
        <v>5.4511904761904759</v>
      </c>
      <c r="BB81" s="480">
        <f ca="1">INDEX(WP_BIN!$T$47:$CG$47,1,$S81)</f>
        <v>3.7464381418594956</v>
      </c>
      <c r="BC81" s="480">
        <f ca="1">INDEX(WP_BIN!$T$54:$CG$54,1,$S81)</f>
        <v>2.2499298430721626</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33.515235545356063</v>
      </c>
      <c r="AZ82" s="480">
        <f ca="1">INDEX(WP_BIN!$T$79:$CG$79,1,$S82)</f>
        <v>5.8654569747875351</v>
      </c>
      <c r="BA82" s="480">
        <f ca="1">INDEX(WP_BIN!$T$86:$CG$86,1,$S82)</f>
        <v>5.5699206349206341</v>
      </c>
      <c r="BB82" s="480">
        <f ca="1">INDEX(WP_BIN!$T$47:$CG$47,1,$S82)</f>
        <v>3.840873036648599</v>
      </c>
      <c r="BC82" s="480">
        <f ca="1">INDEX(WP_BIN!$T$54:$CG$54,1,$S82)</f>
        <v>2.3176190276874049</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33.626761012303213</v>
      </c>
      <c r="AZ83" s="480">
        <f ca="1">INDEX(WP_BIN!$T$79:$CG$79,1,$S83)</f>
        <v>6.0499223054981321</v>
      </c>
      <c r="BA83" s="480">
        <f ca="1">INDEX(WP_BIN!$T$86:$CG$86,1,$S83)</f>
        <v>5.688650793650794</v>
      </c>
      <c r="BB83" s="480">
        <f ca="1">INDEX(WP_BIN!$T$47:$CG$47,1,$S83)</f>
        <v>3.9347139032999423</v>
      </c>
      <c r="BC83" s="480">
        <f ca="1">INDEX(WP_BIN!$T$54:$CG$54,1,$S83)</f>
        <v>2.3854980247499022</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33.738286479250363</v>
      </c>
      <c r="AZ84" s="480">
        <f ca="1">INDEX(WP_BIN!$T$79:$CG$79,1,$S84)</f>
        <v>6.2338211576464584</v>
      </c>
      <c r="BA84" s="480">
        <f ca="1">INDEX(WP_BIN!$T$86:$CG$86,1,$S84)</f>
        <v>5.8073809523809521</v>
      </c>
      <c r="BB84" s="480">
        <f ca="1">INDEX(WP_BIN!$T$47:$CG$47,1,$S84)</f>
        <v>4.027942096454951</v>
      </c>
      <c r="BC84" s="480">
        <f ca="1">INDEX(WP_BIN!$T$54:$CG$54,1,$S84)</f>
        <v>2.4535761692980431</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33.849811946197519</v>
      </c>
      <c r="AZ85" s="480">
        <f ca="1">INDEX(WP_BIN!$T$79:$CG$79,1,$S85)</f>
        <v>6.417153531232513</v>
      </c>
      <c r="BA85" s="480">
        <f ca="1">INDEX(WP_BIN!$T$86:$CG$86,1,$S85)</f>
        <v>5.926111111111112</v>
      </c>
      <c r="BB85" s="480">
        <f ca="1">INDEX(WP_BIN!$T$47:$CG$47,1,$S85)</f>
        <v>4.120537062207231</v>
      </c>
      <c r="BC85" s="480">
        <f ca="1">INDEX(WP_BIN!$T$54:$CG$54,1,$S85)</f>
        <v>2.5218634187061095</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33.961337413144669</v>
      </c>
      <c r="AZ86" s="480">
        <f ca="1">INDEX(WP_BIN!$T$79:$CG$79,1,$S86)</f>
        <v>6.5999194262562968</v>
      </c>
      <c r="BA86" s="480">
        <f ca="1">INDEX(WP_BIN!$T$86:$CG$86,1,$S86)</f>
        <v>6.0448412698412692</v>
      </c>
      <c r="BB86" s="480">
        <f ca="1">INDEX(WP_BIN!$T$47:$CG$47,1,$S86)</f>
        <v>4.212476080877555</v>
      </c>
      <c r="BC86" s="480">
        <f ca="1">INDEX(WP_BIN!$T$54:$CG$54,1,$S86)</f>
        <v>2.5903704054246068</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34.072862880091819</v>
      </c>
      <c r="AZ87" s="480">
        <f ca="1">INDEX(WP_BIN!$T$79:$CG$79,1,$S87)</f>
        <v>6.782118842717809</v>
      </c>
      <c r="BA87" s="480">
        <f ca="1">INDEX(WP_BIN!$T$86:$CG$86,1,$S87)</f>
        <v>6.1635714285714283</v>
      </c>
      <c r="BB87" s="480">
        <f ca="1">INDEX(WP_BIN!$T$47:$CG$47,1,$S87)</f>
        <v>4.303733967035333</v>
      </c>
      <c r="BC87" s="480">
        <f ca="1">INDEX(WP_BIN!$T$54:$CG$54,1,$S87)</f>
        <v>2.6591084951764885</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34.113884107860038</v>
      </c>
      <c r="AZ88" s="480">
        <f ca="1">INDEX(WP_BIN!$T$79:$CG$79,1,$S88)</f>
        <v>6.8922793951315464</v>
      </c>
      <c r="BA88" s="480">
        <f ca="1">INDEX(WP_BIN!$T$86:$CG$86,1,$S88)</f>
        <v>6.2998571428571433</v>
      </c>
      <c r="BB88" s="480">
        <f ca="1">INDEX(WP_BIN!$T$47:$CG$47,1,$S88)</f>
        <v>4.445504927779341</v>
      </c>
      <c r="BC88" s="480">
        <f ca="1">INDEX(WP_BIN!$T$54:$CG$54,1,$S88)</f>
        <v>2.7220203533416925</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34.15490533562825</v>
      </c>
      <c r="AZ89" s="480">
        <f ca="1">INDEX(WP_BIN!$T$79:$CG$79,1,$S89)</f>
        <v>7.0025196459306613</v>
      </c>
      <c r="BA89" s="480">
        <f ca="1">INDEX(WP_BIN!$T$86:$CG$86,1,$S89)</f>
        <v>6.4361428571428574</v>
      </c>
      <c r="BB89" s="480">
        <f ca="1">INDEX(WP_BIN!$T$47:$CG$47,1,$S89)</f>
        <v>4.5868905391819679</v>
      </c>
      <c r="BC89" s="480">
        <f ca="1">INDEX(WP_BIN!$T$54:$CG$54,1,$S89)</f>
        <v>2.7853578598146189</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34.195926563396462</v>
      </c>
      <c r="AZ90" s="480">
        <f ca="1">INDEX(WP_BIN!$T$79:$CG$79,1,$S90)</f>
        <v>7.1128395951151537</v>
      </c>
      <c r="BA90" s="480">
        <f ca="1">INDEX(WP_BIN!$T$86:$CG$86,1,$S90)</f>
        <v>6.5724285714285715</v>
      </c>
      <c r="BB90" s="480">
        <f ca="1">INDEX(WP_BIN!$T$47:$CG$47,1,$S90)</f>
        <v>4.727880161647307</v>
      </c>
      <c r="BC90" s="480">
        <f ca="1">INDEX(WP_BIN!$T$54:$CG$54,1,$S90)</f>
        <v>2.849144231775687</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34.236947791164681</v>
      </c>
      <c r="AZ91" s="480">
        <f ca="1">INDEX(WP_BIN!$T$79:$CG$79,1,$S91)</f>
        <v>7.2232392426850254</v>
      </c>
      <c r="BA91" s="480">
        <f ca="1">INDEX(WP_BIN!$T$86:$CG$86,1,$S91)</f>
        <v>6.7087142857142865</v>
      </c>
      <c r="BB91" s="480">
        <f ca="1">INDEX(WP_BIN!$T$47:$CG$47,1,$S91)</f>
        <v>4.8684617274533073</v>
      </c>
      <c r="BC91" s="480">
        <f ca="1">INDEX(WP_BIN!$T$54:$CG$54,1,$S91)</f>
        <v>2.9134044061964626</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34.277969018932893</v>
      </c>
      <c r="AZ92" s="480">
        <f ca="1">INDEX(WP_BIN!$T$79:$CG$79,1,$S92)</f>
        <v>7.3337185886402754</v>
      </c>
      <c r="BA92" s="480">
        <f ca="1">INDEX(WP_BIN!$T$86:$CG$86,1,$S92)</f>
        <v>6.8450000000000006</v>
      </c>
      <c r="BB92" s="480">
        <f ca="1">INDEX(WP_BIN!$T$47:$CG$47,1,$S92)</f>
        <v>5.0086214897172052</v>
      </c>
      <c r="BC92" s="480">
        <f ca="1">INDEX(WP_BIN!$T$54:$CG$54,1,$S92)</f>
        <v>2.9781652020840967</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34.328567015314022</v>
      </c>
      <c r="AZ93" s="480">
        <f ca="1">INDEX(WP_BIN!$T$79:$CG$79,1,$S93)</f>
        <v>7.4553803107612193</v>
      </c>
      <c r="BA93" s="480">
        <f ca="1">INDEX(WP_BIN!$T$86:$CG$86,1,$S93)</f>
        <v>6.9261538461538468</v>
      </c>
      <c r="BB93" s="480">
        <f ca="1">INDEX(WP_BIN!$T$47:$CG$47,1,$S93)</f>
        <v>5.1529006105812787</v>
      </c>
      <c r="BC93" s="480">
        <f ca="1">INDEX(WP_BIN!$T$54:$CG$54,1,$S93)</f>
        <v>3.0505328024187643</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34.37916501169515</v>
      </c>
      <c r="AZ94" s="480">
        <f ca="1">INDEX(WP_BIN!$T$79:$CG$79,1,$S94)</f>
        <v>7.5768785624323156</v>
      </c>
      <c r="BA94" s="480">
        <f ca="1">INDEX(WP_BIN!$T$86:$CG$86,1,$S94)</f>
        <v>7.007307692307692</v>
      </c>
      <c r="BB94" s="480">
        <f ca="1">INDEX(WP_BIN!$T$47:$CG$47,1,$S94)</f>
        <v>5.2965541440857997</v>
      </c>
      <c r="BC94" s="480">
        <f ca="1">INDEX(WP_BIN!$T$54:$CG$54,1,$S94)</f>
        <v>3.1234592837896438</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34.429763008076279</v>
      </c>
      <c r="AZ95" s="480">
        <f ca="1">INDEX(WP_BIN!$T$79:$CG$79,1,$S95)</f>
        <v>7.6982133436535642</v>
      </c>
      <c r="BA95" s="480">
        <f ca="1">INDEX(WP_BIN!$T$86:$CG$86,1,$S95)</f>
        <v>7.0884615384615373</v>
      </c>
      <c r="BB95" s="480">
        <f ca="1">INDEX(WP_BIN!$T$47:$CG$47,1,$S95)</f>
        <v>5.4395491495807144</v>
      </c>
      <c r="BC95" s="480">
        <f ca="1">INDEX(WP_BIN!$T$54:$CG$54,1,$S95)</f>
        <v>3.1969781790589091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34.4803610044574</v>
      </c>
      <c r="AZ96" s="480">
        <f ca="1">INDEX(WP_BIN!$T$79:$CG$79,1,$S96)</f>
        <v>7.8193846544249705</v>
      </c>
      <c r="BA96" s="480">
        <f ca="1">INDEX(WP_BIN!$T$86:$CG$86,1,$S96)</f>
        <v>7.1696153846153852</v>
      </c>
      <c r="BB96" s="480">
        <f ca="1">INDEX(WP_BIN!$T$47:$CG$47,1,$S96)</f>
        <v>5.5818473901294379</v>
      </c>
      <c r="BC96" s="480">
        <f ca="1">INDEX(WP_BIN!$T$54:$CG$54,1,$S96)</f>
        <v>3.271125758465236</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34.530959000838529</v>
      </c>
      <c r="AZ97" s="480">
        <f ca="1">INDEX(WP_BIN!$T$79:$CG$79,1,$S97)</f>
        <v>7.9403924947465265</v>
      </c>
      <c r="BA97" s="480">
        <f ca="1">INDEX(WP_BIN!$T$86:$CG$86,1,$S97)</f>
        <v>7.2507692307692313</v>
      </c>
      <c r="BB97" s="480">
        <f ca="1">INDEX(WP_BIN!$T$47:$CG$47,1,$S97)</f>
        <v>5.7234042166431189</v>
      </c>
      <c r="BC97" s="480">
        <f ca="1">INDEX(WP_BIN!$T$54:$CG$54,1,$S97)</f>
        <v>3.3459413147671908</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34.581556997219657</v>
      </c>
      <c r="AZ98" s="480">
        <f ca="1">INDEX(WP_BIN!$T$79:$CG$79,1,$S98)</f>
        <v>8.0612368646182375</v>
      </c>
      <c r="BA98" s="480">
        <f ca="1">INDEX(WP_BIN!$T$86:$CG$86,1,$S98)</f>
        <v>7.3319230769230774</v>
      </c>
      <c r="BB98" s="480">
        <f ca="1">INDEX(WP_BIN!$T$47:$CG$47,1,$S98)</f>
        <v>5.8641671574842027</v>
      </c>
      <c r="BC98" s="480">
        <f ca="1">INDEX(WP_BIN!$T$54:$CG$54,1,$S98)</f>
        <v>3.421467484787899</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34.632154993600786</v>
      </c>
      <c r="AZ99" s="480">
        <f ca="1">INDEX(WP_BIN!$T$79:$CG$79,1,$S99)</f>
        <v>8.1819177640400991</v>
      </c>
      <c r="BA99" s="480">
        <f ca="1">INDEX(WP_BIN!$T$86:$CG$86,1,$S99)</f>
        <v>7.4130769230769236</v>
      </c>
      <c r="BB99" s="480">
        <f ca="1">INDEX(WP_BIN!$T$47:$CG$47,1,$S99)</f>
        <v>6.0040741186681537</v>
      </c>
      <c r="BC99" s="480">
        <f ca="1">INDEX(WP_BIN!$T$54:$CG$54,1,$S99)</f>
        <v>3.4977506129003224</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34.682752989981914</v>
      </c>
      <c r="AZ100" s="480">
        <f ca="1">INDEX(WP_BIN!$T$79:$CG$79,1,$S100)</f>
        <v>8.3024351930121156</v>
      </c>
      <c r="BA100" s="480">
        <f ca="1">INDEX(WP_BIN!$T$86:$CG$86,1,$S100)</f>
        <v>7.4942307692307697</v>
      </c>
      <c r="BB100" s="480">
        <f ca="1">INDEX(WP_BIN!$T$47:$CG$47,1,$S100)</f>
        <v>6.1430510631831323</v>
      </c>
      <c r="BC100" s="480">
        <f ca="1">INDEX(WP_BIN!$T$54:$CG$54,1,$S100)</f>
        <v>3.574841162977243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34.733350986363043</v>
      </c>
      <c r="AZ101" s="480">
        <f ca="1">INDEX(WP_BIN!$T$79:$CG$79,1,$S101)</f>
        <v>8.4227891515342854</v>
      </c>
      <c r="BA101" s="480">
        <f ca="1">INDEX(WP_BIN!$T$86:$CG$86,1,$S101)</f>
        <v>7.5753846153846158</v>
      </c>
      <c r="BB101" s="480">
        <f ca="1">INDEX(WP_BIN!$T$47:$CG$47,1,$S101)</f>
        <v>6.2810089846403452</v>
      </c>
      <c r="BC101" s="480">
        <f ca="1">INDEX(WP_BIN!$T$54:$CG$54,1,$S101)</f>
        <v>3.6527941865162394</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34.783948982744164</v>
      </c>
      <c r="AZ102" s="480">
        <f ca="1">INDEX(WP_BIN!$T$79:$CG$79,1,$S102)</f>
        <v>8.5429796396066102</v>
      </c>
      <c r="BA102" s="480">
        <f ca="1">INDEX(WP_BIN!$T$86:$CG$86,1,$S102)</f>
        <v>7.656538461538462</v>
      </c>
      <c r="BB102" s="480">
        <f ca="1">INDEX(WP_BIN!$T$47:$CG$47,1,$S102)</f>
        <v>6.4178399115483167</v>
      </c>
      <c r="BC102" s="480">
        <f ca="1">INDEX(WP_BIN!$T$54:$CG$54,1,$S102)</f>
        <v>3.7316698560844328</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34.834546979125292</v>
      </c>
      <c r="AZ103" s="480">
        <f ca="1">INDEX(WP_BIN!$T$79:$CG$79,1,$S103)</f>
        <v>8.6630066572290865</v>
      </c>
      <c r="BA103" s="480">
        <f ca="1">INDEX(WP_BIN!$T$86:$CG$86,1,$S103)</f>
        <v>7.7376923076923063</v>
      </c>
      <c r="BB103" s="480">
        <f ca="1">INDEX(WP_BIN!$T$47:$CG$47,1,$S103)</f>
        <v>6.5534115595282225</v>
      </c>
      <c r="BC103" s="480">
        <f ca="1">INDEX(WP_BIN!$T$54:$CG$54,1,$S103)</f>
        <v>3.8115340749696234</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34.885144975506421</v>
      </c>
      <c r="AZ104" s="480">
        <f ca="1">INDEX(WP_BIN!$T$79:$CG$79,1,$S104)</f>
        <v>8.7828702044017142</v>
      </c>
      <c r="BA104" s="480">
        <f ca="1">INDEX(WP_BIN!$T$86:$CG$86,1,$S104)</f>
        <v>7.8188461538461533</v>
      </c>
      <c r="BB104" s="480">
        <f ca="1">INDEX(WP_BIN!$T$47:$CG$47,1,$S104)</f>
        <v>6.6875600658139351</v>
      </c>
      <c r="BC104" s="480">
        <f ca="1">INDEX(WP_BIN!$T$54:$CG$54,1,$S104)</f>
        <v>3.8924591760486651</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34.935742971887549</v>
      </c>
      <c r="AZ105" s="480">
        <f ca="1">INDEX(WP_BIN!$T$79:$CG$79,1,$S105)</f>
        <v>8.9025702811244969</v>
      </c>
      <c r="BA105" s="480">
        <f ca="1">INDEX(WP_BIN!$T$86:$CG$86,1,$S105)</f>
        <v>7.9</v>
      </c>
      <c r="BB105" s="480">
        <f ca="1">INDEX(WP_BIN!$T$47:$CG$47,1,$S105)</f>
        <v>6.8200799527295146</v>
      </c>
      <c r="BC105" s="480">
        <f ca="1">INDEX(WP_BIN!$T$54:$CG$54,1,$S105)</f>
        <v>3.9745247254860958</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34.935742971887549</v>
      </c>
      <c r="AZ106" s="480">
        <f ca="1">INDEX(WP_BIN!$T$79:$CG$79,1,$S106)</f>
        <v>8.9025702811244969</v>
      </c>
      <c r="BA106" s="480">
        <f ca="1">INDEX(WP_BIN!$T$86:$CG$86,1,$S106)</f>
        <v>7.9</v>
      </c>
      <c r="BB106" s="480">
        <f ca="1">INDEX(WP_BIN!$T$47:$CG$47,1,$S106)</f>
        <v>6.8200799527295146</v>
      </c>
      <c r="BC106" s="480">
        <f ca="1">INDEX(WP_BIN!$T$54:$CG$54,1,$S106)</f>
        <v>3.9745247254860958</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34.935742971887549</v>
      </c>
      <c r="AZ107" s="480">
        <f ca="1">INDEX(WP_BIN!$T$79:$CG$79,1,$S107)</f>
        <v>8.9025702811244969</v>
      </c>
      <c r="BA107" s="480">
        <f ca="1">INDEX(WP_BIN!$T$86:$CG$86,1,$S107)</f>
        <v>7.9</v>
      </c>
      <c r="BB107" s="480">
        <f ca="1">INDEX(WP_BIN!$T$47:$CG$47,1,$S107)</f>
        <v>6.8200799527295146</v>
      </c>
      <c r="BC107" s="480">
        <f ca="1">INDEX(WP_BIN!$T$54:$CG$54,1,$S107)</f>
        <v>3.9745247254860958</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34.935742971887549</v>
      </c>
      <c r="AZ108" s="480">
        <f ca="1">INDEX(WP_BIN!$T$79:$CG$79,1,$S108)</f>
        <v>8.9025702811244969</v>
      </c>
      <c r="BA108" s="480">
        <f ca="1">INDEX(WP_BIN!$T$86:$CG$86,1,$S108)</f>
        <v>7.9</v>
      </c>
      <c r="BB108" s="480">
        <f ca="1">INDEX(WP_BIN!$T$47:$CG$47,1,$S108)</f>
        <v>6.8200799527295146</v>
      </c>
      <c r="BC108" s="480">
        <f ca="1">INDEX(WP_BIN!$T$54:$CG$54,1,$S108)</f>
        <v>3.9745247254860958</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34.935742971887549</v>
      </c>
      <c r="AZ109" s="480">
        <f ca="1">INDEX(WP_BIN!$T$79:$CG$79,1,$S109)</f>
        <v>8.9025702811244969</v>
      </c>
      <c r="BA109" s="480">
        <f ca="1">INDEX(WP_BIN!$T$86:$CG$86,1,$S109)</f>
        <v>7.9</v>
      </c>
      <c r="BB109" s="480">
        <f ca="1">INDEX(WP_BIN!$T$47:$CG$47,1,$S109)</f>
        <v>6.8200799527295146</v>
      </c>
      <c r="BC109" s="480">
        <f ca="1">INDEX(WP_BIN!$T$54:$CG$54,1,$S109)</f>
        <v>3.9745247254860958</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34.935742971887549</v>
      </c>
      <c r="AZ110" s="480">
        <f ca="1">INDEX(WP_BIN!$T$79:$CG$79,1,$S110)</f>
        <v>8.9025702811244969</v>
      </c>
      <c r="BA110" s="480">
        <f ca="1">INDEX(WP_BIN!$T$86:$CG$86,1,$S110)</f>
        <v>7.9</v>
      </c>
      <c r="BB110" s="480">
        <f ca="1">INDEX(WP_BIN!$T$47:$CG$47,1,$S110)</f>
        <v>6.8200799527295146</v>
      </c>
      <c r="BC110" s="480">
        <f ca="1">INDEX(WP_BIN!$T$54:$CG$54,1,$S110)</f>
        <v>3.9745247254860958</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34.935742971887549</v>
      </c>
      <c r="AZ111" s="480">
        <f ca="1">INDEX(WP_BIN!$T$79:$CG$79,1,$S111)</f>
        <v>8.9025702811244969</v>
      </c>
      <c r="BA111" s="480">
        <f ca="1">INDEX(WP_BIN!$T$86:$CG$86,1,$S111)</f>
        <v>7.9</v>
      </c>
      <c r="BB111" s="480">
        <f ca="1">INDEX(WP_BIN!$T$47:$CG$47,1,$S111)</f>
        <v>6.8200799527295146</v>
      </c>
      <c r="BC111" s="480">
        <f ca="1">INDEX(WP_BIN!$T$54:$CG$54,1,$S111)</f>
        <v>3.9745247254860958</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34.935742971887549</v>
      </c>
      <c r="AZ112" s="480">
        <f ca="1">INDEX(WP_BIN!$T$79:$CG$79,1,$S112)</f>
        <v>8.9025702811244969</v>
      </c>
      <c r="BA112" s="480">
        <f ca="1">INDEX(WP_BIN!$T$86:$CG$86,1,$S112)</f>
        <v>7.9</v>
      </c>
      <c r="BB112" s="480">
        <f ca="1">INDEX(WP_BIN!$T$47:$CG$47,1,$S112)</f>
        <v>6.8200799527295146</v>
      </c>
      <c r="BC112" s="480">
        <f ca="1">INDEX(WP_BIN!$T$54:$CG$54,1,$S112)</f>
        <v>3.9745247254860958</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34.935742971887549</v>
      </c>
      <c r="AZ113" s="480">
        <f ca="1">INDEX(WP_BIN!$T$79:$CG$79,1,$S113)</f>
        <v>8.9025702811244969</v>
      </c>
      <c r="BA113" s="480">
        <f ca="1">INDEX(WP_BIN!$T$86:$CG$86,1,$S113)</f>
        <v>7.9</v>
      </c>
      <c r="BB113" s="480">
        <f ca="1">INDEX(WP_BIN!$T$47:$CG$47,1,$S113)</f>
        <v>6.8200799527295146</v>
      </c>
      <c r="BC113" s="480">
        <f ca="1">INDEX(WP_BIN!$T$54:$CG$54,1,$S113)</f>
        <v>3.9745247254860958</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34.935742971887549</v>
      </c>
      <c r="AZ114" s="480">
        <f ca="1">INDEX(WP_BIN!$T$79:$CG$79,1,$S114)</f>
        <v>8.9025702811244969</v>
      </c>
      <c r="BA114" s="480">
        <f ca="1">INDEX(WP_BIN!$T$86:$CG$86,1,$S114)</f>
        <v>7.9</v>
      </c>
      <c r="BB114" s="480">
        <f ca="1">INDEX(WP_BIN!$T$47:$CG$47,1,$S114)</f>
        <v>6.8200799527295146</v>
      </c>
      <c r="BC114" s="480">
        <f ca="1">INDEX(WP_BIN!$T$54:$CG$54,1,$S114)</f>
        <v>3.9745247254860958</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34.935742971887549</v>
      </c>
      <c r="AZ115" s="480">
        <f ca="1">INDEX(WP_BIN!$T$79:$CG$79,1,$S115)</f>
        <v>8.9025702811244969</v>
      </c>
      <c r="BA115" s="480">
        <f ca="1">INDEX(WP_BIN!$T$86:$CG$86,1,$S115)</f>
        <v>7.9</v>
      </c>
      <c r="BB115" s="480">
        <f ca="1">INDEX(WP_BIN!$T$47:$CG$47,1,$S115)</f>
        <v>6.8200799527295146</v>
      </c>
      <c r="BC115" s="480">
        <f ca="1">INDEX(WP_BIN!$T$54:$CG$54,1,$S115)</f>
        <v>3.9745247254860958</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34.935742971887549</v>
      </c>
      <c r="AZ116" s="480">
        <f ca="1">INDEX(WP_BIN!$T$79:$CG$79,1,$S116)</f>
        <v>8.9025702811244969</v>
      </c>
      <c r="BA116" s="480">
        <f ca="1">INDEX(WP_BIN!$T$86:$CG$86,1,$S116)</f>
        <v>7.9</v>
      </c>
      <c r="BB116" s="480">
        <f ca="1">INDEX(WP_BIN!$T$47:$CG$47,1,$S116)</f>
        <v>6.8200799527295146</v>
      </c>
      <c r="BC116" s="480">
        <f ca="1">INDEX(WP_BIN!$T$54:$CG$54,1,$S116)</f>
        <v>3.9745247254860958</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34.935742971887549</v>
      </c>
      <c r="AZ117" s="480">
        <f ca="1">INDEX(WP_BIN!$T$79:$CG$79,1,$S117)</f>
        <v>8.9025702811244969</v>
      </c>
      <c r="BA117" s="480">
        <f ca="1">INDEX(WP_BIN!$T$86:$CG$86,1,$S117)</f>
        <v>7.9</v>
      </c>
      <c r="BB117" s="480">
        <f ca="1">INDEX(WP_BIN!$T$47:$CG$47,1,$S117)</f>
        <v>6.8200799527295146</v>
      </c>
      <c r="BC117" s="480">
        <f ca="1">INDEX(WP_BIN!$T$54:$CG$54,1,$S117)</f>
        <v>3.9745247254860958</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34.935742971887549</v>
      </c>
      <c r="AZ118" s="480">
        <f ca="1">INDEX(WP_BIN!$T$79:$CG$79,1,$S118)</f>
        <v>8.9025702811244969</v>
      </c>
      <c r="BA118" s="480">
        <f ca="1">INDEX(WP_BIN!$T$86:$CG$86,1,$S118)</f>
        <v>7.9</v>
      </c>
      <c r="BB118" s="480">
        <f ca="1">INDEX(WP_BIN!$T$47:$CG$47,1,$S118)</f>
        <v>6.8200799527295146</v>
      </c>
      <c r="BC118" s="480">
        <f ca="1">INDEX(WP_BIN!$T$54:$CG$54,1,$S118)</f>
        <v>3.9745247254860958</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34.935742971887549</v>
      </c>
      <c r="AZ119" s="480">
        <f ca="1">INDEX(WP_BIN!$T$79:$CG$79,1,$S119)</f>
        <v>8.9025702811244969</v>
      </c>
      <c r="BA119" s="480">
        <f ca="1">INDEX(WP_BIN!$T$86:$CG$86,1,$S119)</f>
        <v>7.9</v>
      </c>
      <c r="BB119" s="480">
        <f ca="1">INDEX(WP_BIN!$T$47:$CG$47,1,$S119)</f>
        <v>6.8200799527295146</v>
      </c>
      <c r="BC119" s="480">
        <f ca="1">INDEX(WP_BIN!$T$54:$CG$54,1,$S119)</f>
        <v>3.9745247254860958</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34.935742971887549</v>
      </c>
      <c r="AZ120" s="480">
        <f ca="1">INDEX(WP_BIN!$T$79:$CG$79,1,$S120)</f>
        <v>8.9025702811244969</v>
      </c>
      <c r="BA120" s="480">
        <f ca="1">INDEX(WP_BIN!$T$86:$CG$86,1,$S120)</f>
        <v>7.9</v>
      </c>
      <c r="BB120" s="480">
        <f ca="1">INDEX(WP_BIN!$T$47:$CG$47,1,$S120)</f>
        <v>6.8200799527295146</v>
      </c>
      <c r="BC120" s="480">
        <f ca="1">INDEX(WP_BIN!$T$54:$CG$54,1,$S120)</f>
        <v>3.9745247254860958</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34.935742971887549</v>
      </c>
      <c r="AZ121" s="480">
        <f ca="1">INDEX(WP_BIN!$T$79:$CG$79,1,$S121)</f>
        <v>8.9025702811244969</v>
      </c>
      <c r="BA121" s="480">
        <f ca="1">INDEX(WP_BIN!$T$86:$CG$86,1,$S121)</f>
        <v>7.9</v>
      </c>
      <c r="BB121" s="480">
        <f ca="1">INDEX(WP_BIN!$T$47:$CG$47,1,$S121)</f>
        <v>6.8200799527295146</v>
      </c>
      <c r="BC121" s="480">
        <f ca="1">INDEX(WP_BIN!$T$54:$CG$54,1,$S121)</f>
        <v>3.9745247254860958</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34.935742971887549</v>
      </c>
      <c r="AZ122" s="480">
        <f ca="1">INDEX(WP_BIN!$T$79:$CG$79,1,$S122)</f>
        <v>8.9025702811244969</v>
      </c>
      <c r="BA122" s="480">
        <f ca="1">INDEX(WP_BIN!$T$86:$CG$86,1,$S122)</f>
        <v>7.9</v>
      </c>
      <c r="BB122" s="480">
        <f ca="1">INDEX(WP_BIN!$T$47:$CG$47,1,$S122)</f>
        <v>6.8200799527295146</v>
      </c>
      <c r="BC122" s="480">
        <f ca="1">INDEX(WP_BIN!$T$54:$CG$54,1,$S122)</f>
        <v>3.9745247254860958</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34.935742971887549</v>
      </c>
      <c r="AZ123" s="480">
        <f ca="1">INDEX(WP_BIN!$T$79:$CG$79,1,$S123)</f>
        <v>8.9025702811244969</v>
      </c>
      <c r="BA123" s="480">
        <f ca="1">INDEX(WP_BIN!$T$86:$CG$86,1,$S123)</f>
        <v>7.9</v>
      </c>
      <c r="BB123" s="480">
        <f ca="1">INDEX(WP_BIN!$T$47:$CG$47,1,$S123)</f>
        <v>6.8200799527295146</v>
      </c>
      <c r="BC123" s="480">
        <f ca="1">INDEX(WP_BIN!$T$54:$CG$54,1,$S123)</f>
        <v>3.9745247254860958</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34.935742971887549</v>
      </c>
      <c r="AZ124" s="480">
        <f ca="1">INDEX(WP_BIN!$T$79:$CG$79,1,$S124)</f>
        <v>8.9025702811244969</v>
      </c>
      <c r="BA124" s="480">
        <f ca="1">INDEX(WP_BIN!$T$86:$CG$86,1,$S124)</f>
        <v>7.9</v>
      </c>
      <c r="BB124" s="480">
        <f ca="1">INDEX(WP_BIN!$T$47:$CG$47,1,$S124)</f>
        <v>6.8200799527295146</v>
      </c>
      <c r="BC124" s="480">
        <f ca="1">INDEX(WP_BIN!$T$54:$CG$54,1,$S124)</f>
        <v>3.9745247254860958</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34.935742971887549</v>
      </c>
      <c r="AZ125" s="480">
        <f ca="1">INDEX(WP_BIN!$T$79:$CG$79,1,$S125)</f>
        <v>8.9025702811244969</v>
      </c>
      <c r="BA125" s="480">
        <f ca="1">INDEX(WP_BIN!$T$86:$CG$86,1,$S125)</f>
        <v>7.9</v>
      </c>
      <c r="BB125" s="480">
        <f ca="1">INDEX(WP_BIN!$T$47:$CG$47,1,$S125)</f>
        <v>6.8200799527295146</v>
      </c>
      <c r="BC125" s="480">
        <f ca="1">INDEX(WP_BIN!$T$54:$CG$54,1,$S125)</f>
        <v>3.9745247254860958</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L27" sqref="AL27"/>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4.0kW / 2.6</v>
      </c>
      <c r="E26" s="541" t="str">
        <f ca="1">'WP1'!E26</f>
        <v>5.1kW / 3.3</v>
      </c>
      <c r="F26" s="541" t="str">
        <f ca="1">'WP1'!F26</f>
        <v>6.8kW / 4.2</v>
      </c>
      <c r="G26" s="541" t="str">
        <f ca="1">'WP1'!G26</f>
        <v>7.3kW / 4.9</v>
      </c>
      <c r="H26" s="837" t="str">
        <f ca="1">'WP1'!H26</f>
        <v>8.9kW / 6.8</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4</v>
      </c>
      <c r="E27" s="529">
        <v>5.12</v>
      </c>
      <c r="F27" s="529">
        <v>6.76</v>
      </c>
      <c r="G27" s="535">
        <v>7.32</v>
      </c>
      <c r="H27" s="530">
        <v>8.9</v>
      </c>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2.6</v>
      </c>
      <c r="E28" s="529">
        <v>3.3</v>
      </c>
      <c r="F28" s="529">
        <v>4.2</v>
      </c>
      <c r="G28" s="535">
        <v>4.9000000000000004</v>
      </c>
      <c r="H28" s="530">
        <v>6.8</v>
      </c>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5.0999999999999996</v>
      </c>
      <c r="F29" s="116"/>
      <c r="G29" s="529">
        <v>6.94</v>
      </c>
      <c r="H29" s="530">
        <v>8.1</v>
      </c>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2.2200000000000002</v>
      </c>
      <c r="F30" s="520"/>
      <c r="G30" s="531">
        <v>3.2</v>
      </c>
      <c r="H30" s="532">
        <v>4.2</v>
      </c>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6.8</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4.2</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8.9</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8.1</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4.0kW / 2.6</v>
      </c>
      <c r="F29" s="541" t="str">
        <f ca="1">IF(WPArt=2,IF(SpezWP,FIXED(WP_BIN!AL81,1)&amp;"kW / "&amp;FIXED(WP_BIN!AL82,1),FIXED(WP_Daten!I5,1)&amp;"kW / "&amp;FIXED(WP_Daten!J5,1)),"")</f>
        <v>5.1kW / 3.3</v>
      </c>
      <c r="G29" s="541" t="str">
        <f ca="1">IF(WPArt=2,IF(SpezWP,FIXED(WP_BIN!AU81,1)&amp;"kW / "&amp;FIXED(WP_BIN!AU82,1),FIXED(WP_Daten!K5,1)&amp;"kW / "&amp;FIXED(WP_Daten!L5,1)),"")</f>
        <v>6.8kW / 4.2</v>
      </c>
      <c r="H29" s="836" t="str">
        <f ca="1">IF(WPArt=2,IF(SpezWP,FIXED(WP_BIN!AZ81,1)&amp;"kW / "&amp;FIXED(WP_BIN!AZ82,1),FIXED(WP_Daten!M5,1)&amp;"kW / "&amp;FIXED(WP_Daten!N5,1)),"")</f>
        <v>7.3kW / 4.9</v>
      </c>
      <c r="I29" s="837" t="str">
        <f ca="1">'WP1'!H26</f>
        <v>8.9kW / 6.8</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2.5999999999999996</v>
      </c>
      <c r="U9" s="556">
        <f t="shared" ca="1" si="11"/>
        <v>2.5999999999999996</v>
      </c>
      <c r="V9" s="556">
        <f t="shared" ca="1" si="11"/>
        <v>2.5999999999999996</v>
      </c>
      <c r="W9" s="556">
        <f t="shared" ca="1" si="11"/>
        <v>2.5999999999999996</v>
      </c>
      <c r="X9" s="556">
        <f t="shared" ca="1" si="11"/>
        <v>2.5999999999999996</v>
      </c>
      <c r="Y9" s="556">
        <f t="shared" ca="1" si="11"/>
        <v>2.5999999999999996</v>
      </c>
      <c r="Z9" s="556">
        <f t="shared" ca="1" si="11"/>
        <v>2.5999999999999996</v>
      </c>
      <c r="AA9" s="556">
        <f t="shared" ca="1" si="11"/>
        <v>2.5999999999999996</v>
      </c>
      <c r="AB9" s="556">
        <f t="shared" ca="1" si="11"/>
        <v>2.5999999999999996</v>
      </c>
      <c r="AC9" s="556">
        <f t="shared" ca="1" si="11"/>
        <v>2.5999999999999996</v>
      </c>
      <c r="AD9" s="556">
        <f t="shared" ca="1" si="11"/>
        <v>4</v>
      </c>
      <c r="AE9" s="556">
        <f t="shared" ca="1" si="11"/>
        <v>4</v>
      </c>
      <c r="AF9" s="556">
        <f t="shared" ca="1" si="11"/>
        <v>4</v>
      </c>
      <c r="AG9" s="556">
        <f t="shared" ca="1" si="11"/>
        <v>4</v>
      </c>
      <c r="AH9" s="556">
        <f t="shared" ca="1" si="11"/>
        <v>4</v>
      </c>
      <c r="AI9" s="556">
        <f t="shared" ca="1" si="11"/>
        <v>4</v>
      </c>
      <c r="AJ9" s="556">
        <f t="shared" ca="1" si="11"/>
        <v>4</v>
      </c>
      <c r="AK9" s="556">
        <f t="shared" ca="1" si="11"/>
        <v>4</v>
      </c>
      <c r="AL9" s="556">
        <f t="shared" ca="1" si="11"/>
        <v>5.12</v>
      </c>
      <c r="AM9" s="556">
        <f t="shared" ca="1" si="11"/>
        <v>5.12</v>
      </c>
      <c r="AN9" s="556">
        <f t="shared" ca="1" si="11"/>
        <v>5.12</v>
      </c>
      <c r="AO9" s="556">
        <f t="shared" ca="1" si="11"/>
        <v>5.12</v>
      </c>
      <c r="AP9" s="556">
        <f t="shared" ca="1" si="11"/>
        <v>5.12</v>
      </c>
      <c r="AQ9" s="556">
        <f t="shared" ca="1" si="11"/>
        <v>5.12</v>
      </c>
      <c r="AR9" s="556">
        <f t="shared" ca="1" si="11"/>
        <v>5.12</v>
      </c>
      <c r="AS9" s="556">
        <f t="shared" ca="1" si="11"/>
        <v>5.12</v>
      </c>
      <c r="AT9" s="556">
        <f t="shared" ca="1" si="11"/>
        <v>5.12</v>
      </c>
      <c r="AU9" s="556">
        <f t="shared" ca="1" si="11"/>
        <v>6.76</v>
      </c>
      <c r="AV9" s="556">
        <f t="shared" ca="1" si="11"/>
        <v>6.76</v>
      </c>
      <c r="AW9" s="556">
        <f t="shared" ca="1" si="11"/>
        <v>6.76</v>
      </c>
      <c r="AX9" s="556">
        <f t="shared" ca="1" si="11"/>
        <v>6.76</v>
      </c>
      <c r="AY9" s="556">
        <f t="shared" ca="1" si="11"/>
        <v>6.76</v>
      </c>
      <c r="AZ9" s="556">
        <f t="shared" ref="AZ9:CG9" ca="1" si="12">OFFSET($C$31,0,AZ$3)</f>
        <v>7.32</v>
      </c>
      <c r="BA9" s="556">
        <f t="shared" ca="1" si="12"/>
        <v>7.32</v>
      </c>
      <c r="BB9" s="556">
        <f t="shared" ca="1" si="12"/>
        <v>7.32</v>
      </c>
      <c r="BC9" s="556">
        <f t="shared" ca="1" si="12"/>
        <v>7.32</v>
      </c>
      <c r="BD9" s="556">
        <f t="shared" ca="1" si="12"/>
        <v>7.32</v>
      </c>
      <c r="BE9" s="556">
        <f t="shared" ca="1" si="12"/>
        <v>7.32</v>
      </c>
      <c r="BF9" s="556">
        <f t="shared" ca="1" si="12"/>
        <v>7.32</v>
      </c>
      <c r="BG9" s="556">
        <f t="shared" ca="1" si="12"/>
        <v>7.32</v>
      </c>
      <c r="BH9" s="556">
        <f t="shared" ca="1" si="12"/>
        <v>7.32</v>
      </c>
      <c r="BI9" s="556">
        <f t="shared" ca="1" si="12"/>
        <v>7.32</v>
      </c>
      <c r="BJ9" s="556">
        <f t="shared" ca="1" si="12"/>
        <v>7.32</v>
      </c>
      <c r="BK9" s="556">
        <f t="shared" ca="1" si="12"/>
        <v>7.32</v>
      </c>
      <c r="BL9" s="556">
        <f t="shared" ca="1" si="12"/>
        <v>7.32</v>
      </c>
      <c r="BM9" s="556">
        <f t="shared" ca="1" si="12"/>
        <v>8.9</v>
      </c>
      <c r="BN9" s="556">
        <f t="shared" ca="1" si="12"/>
        <v>8.9</v>
      </c>
      <c r="BO9" s="556">
        <f t="shared" ca="1" si="12"/>
        <v>8.9</v>
      </c>
      <c r="BP9" s="556">
        <f t="shared" ca="1" si="12"/>
        <v>8.9</v>
      </c>
      <c r="BQ9" s="556">
        <f t="shared" ca="1" si="12"/>
        <v>8.9</v>
      </c>
      <c r="BR9" s="556">
        <f t="shared" ca="1" si="12"/>
        <v>8.9</v>
      </c>
      <c r="BS9" s="556">
        <f t="shared" ca="1" si="12"/>
        <v>8.9</v>
      </c>
      <c r="BT9" s="556">
        <f t="shared" ca="1" si="12"/>
        <v>8.9</v>
      </c>
      <c r="BU9" s="556">
        <f t="shared" ca="1" si="12"/>
        <v>8.9</v>
      </c>
      <c r="BV9" s="556">
        <f t="shared" ca="1" si="12"/>
        <v>8.9</v>
      </c>
      <c r="BW9" s="556">
        <f t="shared" ca="1" si="12"/>
        <v>8.9</v>
      </c>
      <c r="BX9" s="556">
        <f t="shared" ca="1" si="12"/>
        <v>8.9</v>
      </c>
      <c r="BY9" s="556">
        <f t="shared" ca="1" si="12"/>
        <v>8.9</v>
      </c>
      <c r="BZ9" s="556">
        <f t="shared" ca="1" si="12"/>
        <v>8.9</v>
      </c>
      <c r="CA9" s="556">
        <f t="shared" ca="1" si="12"/>
        <v>8.9</v>
      </c>
      <c r="CB9" s="556">
        <f t="shared" ca="1" si="12"/>
        <v>8.9</v>
      </c>
      <c r="CC9" s="556">
        <f t="shared" ca="1" si="12"/>
        <v>8.9</v>
      </c>
      <c r="CD9" s="556">
        <f t="shared" ca="1" si="12"/>
        <v>8.9</v>
      </c>
      <c r="CE9" s="556">
        <f t="shared" ca="1" si="12"/>
        <v>8.9</v>
      </c>
      <c r="CF9" s="556">
        <f t="shared" ca="1" si="12"/>
        <v>8.9</v>
      </c>
      <c r="CG9" s="556">
        <f t="shared" ca="1" si="12"/>
        <v>8.9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4</v>
      </c>
      <c r="U10" s="556">
        <f t="shared" ca="1" si="13"/>
        <v>4</v>
      </c>
      <c r="V10" s="556">
        <f t="shared" ca="1" si="13"/>
        <v>4</v>
      </c>
      <c r="W10" s="556">
        <f t="shared" ca="1" si="13"/>
        <v>4</v>
      </c>
      <c r="X10" s="556">
        <f t="shared" ca="1" si="13"/>
        <v>4</v>
      </c>
      <c r="Y10" s="556">
        <f t="shared" ca="1" si="13"/>
        <v>4</v>
      </c>
      <c r="Z10" s="556">
        <f t="shared" ca="1" si="13"/>
        <v>4</v>
      </c>
      <c r="AA10" s="556">
        <f t="shared" ca="1" si="13"/>
        <v>4</v>
      </c>
      <c r="AB10" s="556">
        <f t="shared" ca="1" si="13"/>
        <v>4</v>
      </c>
      <c r="AC10" s="556">
        <f t="shared" ca="1" si="13"/>
        <v>4</v>
      </c>
      <c r="AD10" s="556">
        <f t="shared" ca="1" si="13"/>
        <v>5.12</v>
      </c>
      <c r="AE10" s="556">
        <f t="shared" ca="1" si="13"/>
        <v>5.12</v>
      </c>
      <c r="AF10" s="556">
        <f t="shared" ca="1" si="13"/>
        <v>5.12</v>
      </c>
      <c r="AG10" s="556">
        <f t="shared" ca="1" si="13"/>
        <v>5.12</v>
      </c>
      <c r="AH10" s="556">
        <f t="shared" ca="1" si="13"/>
        <v>5.12</v>
      </c>
      <c r="AI10" s="556">
        <f t="shared" ca="1" si="13"/>
        <v>5.12</v>
      </c>
      <c r="AJ10" s="556">
        <f t="shared" ca="1" si="13"/>
        <v>5.12</v>
      </c>
      <c r="AK10" s="556">
        <f t="shared" ca="1" si="13"/>
        <v>5.12</v>
      </c>
      <c r="AL10" s="556">
        <f t="shared" ca="1" si="13"/>
        <v>6.76</v>
      </c>
      <c r="AM10" s="556">
        <f t="shared" ca="1" si="13"/>
        <v>6.76</v>
      </c>
      <c r="AN10" s="556">
        <f t="shared" ca="1" si="13"/>
        <v>6.76</v>
      </c>
      <c r="AO10" s="556">
        <f t="shared" ca="1" si="13"/>
        <v>6.76</v>
      </c>
      <c r="AP10" s="556">
        <f t="shared" ca="1" si="13"/>
        <v>6.76</v>
      </c>
      <c r="AQ10" s="556">
        <f t="shared" ca="1" si="13"/>
        <v>6.76</v>
      </c>
      <c r="AR10" s="556">
        <f t="shared" ca="1" si="13"/>
        <v>6.76</v>
      </c>
      <c r="AS10" s="556">
        <f t="shared" ca="1" si="13"/>
        <v>6.76</v>
      </c>
      <c r="AT10" s="556">
        <f t="shared" ca="1" si="13"/>
        <v>6.76</v>
      </c>
      <c r="AU10" s="556">
        <f t="shared" ca="1" si="13"/>
        <v>7.32</v>
      </c>
      <c r="AV10" s="556">
        <f t="shared" ca="1" si="13"/>
        <v>7.32</v>
      </c>
      <c r="AW10" s="556">
        <f t="shared" ca="1" si="13"/>
        <v>7.32</v>
      </c>
      <c r="AX10" s="556">
        <f t="shared" ca="1" si="13"/>
        <v>7.32</v>
      </c>
      <c r="AY10" s="556">
        <f t="shared" ca="1" si="13"/>
        <v>7.32</v>
      </c>
      <c r="AZ10" s="556">
        <f t="shared" ref="AZ10:CG10" ca="1" si="14">OFFSET($C$31,0,AZ$4)</f>
        <v>8.9</v>
      </c>
      <c r="BA10" s="556">
        <f t="shared" ca="1" si="14"/>
        <v>8.9</v>
      </c>
      <c r="BB10" s="556">
        <f t="shared" ca="1" si="14"/>
        <v>8.9</v>
      </c>
      <c r="BC10" s="556">
        <f t="shared" ca="1" si="14"/>
        <v>8.9</v>
      </c>
      <c r="BD10" s="556">
        <f t="shared" ca="1" si="14"/>
        <v>8.9</v>
      </c>
      <c r="BE10" s="556">
        <f t="shared" ca="1" si="14"/>
        <v>8.9</v>
      </c>
      <c r="BF10" s="556">
        <f t="shared" ca="1" si="14"/>
        <v>8.9</v>
      </c>
      <c r="BG10" s="556">
        <f t="shared" ca="1" si="14"/>
        <v>8.9</v>
      </c>
      <c r="BH10" s="556">
        <f t="shared" ca="1" si="14"/>
        <v>8.9</v>
      </c>
      <c r="BI10" s="556">
        <f t="shared" ca="1" si="14"/>
        <v>8.9</v>
      </c>
      <c r="BJ10" s="556">
        <f t="shared" ca="1" si="14"/>
        <v>8.9</v>
      </c>
      <c r="BK10" s="556">
        <f t="shared" ca="1" si="14"/>
        <v>8.9</v>
      </c>
      <c r="BL10" s="556">
        <f t="shared" ca="1" si="14"/>
        <v>8.9</v>
      </c>
      <c r="BM10" s="556">
        <f t="shared" ca="1" si="14"/>
        <v>8.9</v>
      </c>
      <c r="BN10" s="556">
        <f t="shared" ca="1" si="14"/>
        <v>8.9</v>
      </c>
      <c r="BO10" s="556">
        <f t="shared" ca="1" si="14"/>
        <v>8.9</v>
      </c>
      <c r="BP10" s="556">
        <f t="shared" ca="1" si="14"/>
        <v>8.9</v>
      </c>
      <c r="BQ10" s="556">
        <f t="shared" ca="1" si="14"/>
        <v>8.9</v>
      </c>
      <c r="BR10" s="556">
        <f t="shared" ca="1" si="14"/>
        <v>8.9</v>
      </c>
      <c r="BS10" s="556">
        <f t="shared" ca="1" si="14"/>
        <v>8.9</v>
      </c>
      <c r="BT10" s="556">
        <f t="shared" ca="1" si="14"/>
        <v>8.9</v>
      </c>
      <c r="BU10" s="556">
        <f t="shared" ca="1" si="14"/>
        <v>8.9</v>
      </c>
      <c r="BV10" s="556">
        <f t="shared" ca="1" si="14"/>
        <v>8.9</v>
      </c>
      <c r="BW10" s="556">
        <f t="shared" ca="1" si="14"/>
        <v>8.9</v>
      </c>
      <c r="BX10" s="556">
        <f t="shared" ca="1" si="14"/>
        <v>8.9</v>
      </c>
      <c r="BY10" s="556">
        <f t="shared" ca="1" si="14"/>
        <v>8.9</v>
      </c>
      <c r="BZ10" s="556">
        <f t="shared" ca="1" si="14"/>
        <v>8.9</v>
      </c>
      <c r="CA10" s="556">
        <f t="shared" ca="1" si="14"/>
        <v>8.9</v>
      </c>
      <c r="CB10" s="556">
        <f t="shared" ca="1" si="14"/>
        <v>8.9</v>
      </c>
      <c r="CC10" s="556">
        <f t="shared" ca="1" si="14"/>
        <v>8.9</v>
      </c>
      <c r="CD10" s="556">
        <f t="shared" ca="1" si="14"/>
        <v>8.9</v>
      </c>
      <c r="CE10" s="556">
        <f t="shared" ca="1" si="14"/>
        <v>8.9</v>
      </c>
      <c r="CF10" s="556">
        <f t="shared" ca="1" si="14"/>
        <v>8.9</v>
      </c>
      <c r="CG10" s="556">
        <f t="shared" ca="1" si="14"/>
        <v>8.9</v>
      </c>
    </row>
    <row r="11" spans="2:85" x14ac:dyDescent="0.2">
      <c r="B11" s="380">
        <v>35</v>
      </c>
      <c r="C11" s="563" t="s">
        <v>2135</v>
      </c>
      <c r="D11" s="564">
        <f ca="1">WP_Daten!G5</f>
        <v>4</v>
      </c>
      <c r="E11" s="565">
        <f ca="1">WP_Daten!I5</f>
        <v>5.12</v>
      </c>
      <c r="F11" s="565">
        <f ca="1">WP_Daten!K5</f>
        <v>6.76</v>
      </c>
      <c r="G11" s="565">
        <f ca="1">WP_Daten!M5</f>
        <v>7.32</v>
      </c>
      <c r="H11" s="649">
        <f ca="1">WP_Daten!O5</f>
        <v>8.9</v>
      </c>
      <c r="I11" s="566"/>
      <c r="J11" s="567"/>
      <c r="S11" s="552" t="s">
        <v>3275</v>
      </c>
      <c r="T11" s="556">
        <f t="shared" ref="T11:AY11" ca="1" si="15">OFFSET($C$34,0,T$3)</f>
        <v>2.5799999999999992</v>
      </c>
      <c r="U11" s="556">
        <f t="shared" ca="1" si="15"/>
        <v>2.5799999999999992</v>
      </c>
      <c r="V11" s="556">
        <f t="shared" ca="1" si="15"/>
        <v>2.5799999999999992</v>
      </c>
      <c r="W11" s="556">
        <f t="shared" ca="1" si="15"/>
        <v>2.5799999999999992</v>
      </c>
      <c r="X11" s="556">
        <f t="shared" ca="1" si="15"/>
        <v>2.5799999999999992</v>
      </c>
      <c r="Y11" s="556">
        <f t="shared" ca="1" si="15"/>
        <v>2.5799999999999992</v>
      </c>
      <c r="Z11" s="556">
        <f t="shared" ca="1" si="15"/>
        <v>2.5799999999999992</v>
      </c>
      <c r="AA11" s="556">
        <f t="shared" ca="1" si="15"/>
        <v>2.5799999999999992</v>
      </c>
      <c r="AB11" s="556">
        <f t="shared" ca="1" si="15"/>
        <v>2.5799999999999992</v>
      </c>
      <c r="AC11" s="556">
        <f t="shared" ca="1" si="15"/>
        <v>2.5799999999999992</v>
      </c>
      <c r="AD11" s="556">
        <f t="shared" ca="1" si="15"/>
        <v>3.9799999999999995</v>
      </c>
      <c r="AE11" s="556">
        <f t="shared" ca="1" si="15"/>
        <v>3.9799999999999995</v>
      </c>
      <c r="AF11" s="556">
        <f t="shared" ca="1" si="15"/>
        <v>3.9799999999999995</v>
      </c>
      <c r="AG11" s="556">
        <f t="shared" ca="1" si="15"/>
        <v>3.9799999999999995</v>
      </c>
      <c r="AH11" s="556">
        <f t="shared" ca="1" si="15"/>
        <v>3.9799999999999995</v>
      </c>
      <c r="AI11" s="556">
        <f t="shared" ca="1" si="15"/>
        <v>3.9799999999999995</v>
      </c>
      <c r="AJ11" s="556">
        <f t="shared" ca="1" si="15"/>
        <v>3.9799999999999995</v>
      </c>
      <c r="AK11" s="556">
        <f t="shared" ca="1" si="15"/>
        <v>3.9799999999999995</v>
      </c>
      <c r="AL11" s="556">
        <f t="shared" ca="1" si="15"/>
        <v>5.0999999999999996</v>
      </c>
      <c r="AM11" s="556">
        <f t="shared" ca="1" si="15"/>
        <v>5.0999999999999996</v>
      </c>
      <c r="AN11" s="556">
        <f t="shared" ca="1" si="15"/>
        <v>5.0999999999999996</v>
      </c>
      <c r="AO11" s="556">
        <f t="shared" ca="1" si="15"/>
        <v>5.0999999999999996</v>
      </c>
      <c r="AP11" s="556">
        <f t="shared" ca="1" si="15"/>
        <v>5.0999999999999996</v>
      </c>
      <c r="AQ11" s="556">
        <f t="shared" ca="1" si="15"/>
        <v>5.0999999999999996</v>
      </c>
      <c r="AR11" s="556">
        <f t="shared" ca="1" si="15"/>
        <v>5.0999999999999996</v>
      </c>
      <c r="AS11" s="556">
        <f t="shared" ca="1" si="15"/>
        <v>5.0999999999999996</v>
      </c>
      <c r="AT11" s="556">
        <f t="shared" ca="1" si="15"/>
        <v>5.0999999999999996</v>
      </c>
      <c r="AU11" s="556">
        <f t="shared" ca="1" si="15"/>
        <v>6.2828571428571429</v>
      </c>
      <c r="AV11" s="556">
        <f t="shared" ca="1" si="15"/>
        <v>6.2828571428571429</v>
      </c>
      <c r="AW11" s="556">
        <f t="shared" ca="1" si="15"/>
        <v>6.2828571428571429</v>
      </c>
      <c r="AX11" s="556">
        <f t="shared" ca="1" si="15"/>
        <v>6.2828571428571429</v>
      </c>
      <c r="AY11" s="556">
        <f t="shared" ca="1" si="15"/>
        <v>6.2828571428571429</v>
      </c>
      <c r="AZ11" s="556">
        <f t="shared" ref="AZ11:CG11" ca="1" si="16">OFFSET($C$34,0,AZ$3)</f>
        <v>6.94</v>
      </c>
      <c r="BA11" s="556">
        <f t="shared" ca="1" si="16"/>
        <v>6.94</v>
      </c>
      <c r="BB11" s="556">
        <f t="shared" ca="1" si="16"/>
        <v>6.94</v>
      </c>
      <c r="BC11" s="556">
        <f t="shared" ca="1" si="16"/>
        <v>6.94</v>
      </c>
      <c r="BD11" s="556">
        <f t="shared" ca="1" si="16"/>
        <v>6.94</v>
      </c>
      <c r="BE11" s="556">
        <f t="shared" ca="1" si="16"/>
        <v>6.94</v>
      </c>
      <c r="BF11" s="556">
        <f t="shared" ca="1" si="16"/>
        <v>6.94</v>
      </c>
      <c r="BG11" s="556">
        <f t="shared" ca="1" si="16"/>
        <v>6.94</v>
      </c>
      <c r="BH11" s="556">
        <f t="shared" ca="1" si="16"/>
        <v>6.94</v>
      </c>
      <c r="BI11" s="556">
        <f t="shared" ca="1" si="16"/>
        <v>6.94</v>
      </c>
      <c r="BJ11" s="556">
        <f t="shared" ca="1" si="16"/>
        <v>6.94</v>
      </c>
      <c r="BK11" s="556">
        <f t="shared" ca="1" si="16"/>
        <v>6.94</v>
      </c>
      <c r="BL11" s="556">
        <f t="shared" ca="1" si="16"/>
        <v>6.94</v>
      </c>
      <c r="BM11" s="556">
        <f t="shared" ca="1" si="16"/>
        <v>8.1</v>
      </c>
      <c r="BN11" s="556">
        <f t="shared" ca="1" si="16"/>
        <v>8.1</v>
      </c>
      <c r="BO11" s="556">
        <f t="shared" ca="1" si="16"/>
        <v>8.1</v>
      </c>
      <c r="BP11" s="556">
        <f t="shared" ca="1" si="16"/>
        <v>8.1</v>
      </c>
      <c r="BQ11" s="556">
        <f t="shared" ca="1" si="16"/>
        <v>8.1</v>
      </c>
      <c r="BR11" s="556">
        <f t="shared" ca="1" si="16"/>
        <v>8.1</v>
      </c>
      <c r="BS11" s="556">
        <f t="shared" ca="1" si="16"/>
        <v>8.1</v>
      </c>
      <c r="BT11" s="556">
        <f t="shared" ca="1" si="16"/>
        <v>8.1</v>
      </c>
      <c r="BU11" s="556">
        <f t="shared" ca="1" si="16"/>
        <v>8.1</v>
      </c>
      <c r="BV11" s="556">
        <f t="shared" ca="1" si="16"/>
        <v>8.1</v>
      </c>
      <c r="BW11" s="556">
        <f t="shared" ca="1" si="16"/>
        <v>8.1</v>
      </c>
      <c r="BX11" s="556">
        <f t="shared" ca="1" si="16"/>
        <v>8.1</v>
      </c>
      <c r="BY11" s="556">
        <f t="shared" ca="1" si="16"/>
        <v>8.1</v>
      </c>
      <c r="BZ11" s="556">
        <f t="shared" ca="1" si="16"/>
        <v>8.1</v>
      </c>
      <c r="CA11" s="556">
        <f t="shared" ca="1" si="16"/>
        <v>8.1</v>
      </c>
      <c r="CB11" s="556">
        <f t="shared" ca="1" si="16"/>
        <v>8.1</v>
      </c>
      <c r="CC11" s="556">
        <f t="shared" ca="1" si="16"/>
        <v>8.1</v>
      </c>
      <c r="CD11" s="556">
        <f t="shared" ca="1" si="16"/>
        <v>8.1</v>
      </c>
      <c r="CE11" s="556">
        <f t="shared" ca="1" si="16"/>
        <v>8.1</v>
      </c>
      <c r="CF11" s="556">
        <f t="shared" ca="1" si="16"/>
        <v>8.1</v>
      </c>
      <c r="CG11" s="556">
        <f t="shared" ca="1" si="16"/>
        <v>8.1</v>
      </c>
    </row>
    <row r="12" spans="2:85" x14ac:dyDescent="0.2">
      <c r="B12" s="557"/>
      <c r="C12" s="568" t="s">
        <v>774</v>
      </c>
      <c r="D12" s="569">
        <f ca="1">WP_Daten!H5</f>
        <v>2.6</v>
      </c>
      <c r="E12" s="570">
        <f ca="1">WP_Daten!J5</f>
        <v>3.3</v>
      </c>
      <c r="F12" s="570">
        <f ca="1">WP_Daten!L5</f>
        <v>4.2</v>
      </c>
      <c r="G12" s="570">
        <f ca="1">WP_Daten!N5</f>
        <v>4.9000000000000004</v>
      </c>
      <c r="H12" s="650">
        <f ca="1">WP_Daten!P5</f>
        <v>6.8</v>
      </c>
      <c r="I12" s="571"/>
      <c r="J12" s="568"/>
      <c r="S12" s="552" t="s">
        <v>3276</v>
      </c>
      <c r="T12" s="556">
        <f t="shared" ref="T12:AY12" ca="1" si="17">OFFSET($C$34,0,T$4)</f>
        <v>3.9799999999999995</v>
      </c>
      <c r="U12" s="556">
        <f t="shared" ca="1" si="17"/>
        <v>3.9799999999999995</v>
      </c>
      <c r="V12" s="556">
        <f t="shared" ca="1" si="17"/>
        <v>3.9799999999999995</v>
      </c>
      <c r="W12" s="556">
        <f t="shared" ca="1" si="17"/>
        <v>3.9799999999999995</v>
      </c>
      <c r="X12" s="556">
        <f t="shared" ca="1" si="17"/>
        <v>3.9799999999999995</v>
      </c>
      <c r="Y12" s="556">
        <f t="shared" ca="1" si="17"/>
        <v>3.9799999999999995</v>
      </c>
      <c r="Z12" s="556">
        <f t="shared" ca="1" si="17"/>
        <v>3.9799999999999995</v>
      </c>
      <c r="AA12" s="556">
        <f t="shared" ca="1" si="17"/>
        <v>3.9799999999999995</v>
      </c>
      <c r="AB12" s="556">
        <f t="shared" ca="1" si="17"/>
        <v>3.9799999999999995</v>
      </c>
      <c r="AC12" s="556">
        <f t="shared" ca="1" si="17"/>
        <v>3.9799999999999995</v>
      </c>
      <c r="AD12" s="556">
        <f t="shared" ca="1" si="17"/>
        <v>5.0999999999999996</v>
      </c>
      <c r="AE12" s="556">
        <f t="shared" ca="1" si="17"/>
        <v>5.0999999999999996</v>
      </c>
      <c r="AF12" s="556">
        <f t="shared" ca="1" si="17"/>
        <v>5.0999999999999996</v>
      </c>
      <c r="AG12" s="556">
        <f t="shared" ca="1" si="17"/>
        <v>5.0999999999999996</v>
      </c>
      <c r="AH12" s="556">
        <f t="shared" ca="1" si="17"/>
        <v>5.0999999999999996</v>
      </c>
      <c r="AI12" s="556">
        <f t="shared" ca="1" si="17"/>
        <v>5.0999999999999996</v>
      </c>
      <c r="AJ12" s="556">
        <f t="shared" ca="1" si="17"/>
        <v>5.0999999999999996</v>
      </c>
      <c r="AK12" s="556">
        <f t="shared" ca="1" si="17"/>
        <v>5.0999999999999996</v>
      </c>
      <c r="AL12" s="556">
        <f t="shared" ca="1" si="17"/>
        <v>6.2828571428571429</v>
      </c>
      <c r="AM12" s="556">
        <f t="shared" ca="1" si="17"/>
        <v>6.2828571428571429</v>
      </c>
      <c r="AN12" s="556">
        <f t="shared" ca="1" si="17"/>
        <v>6.2828571428571429</v>
      </c>
      <c r="AO12" s="556">
        <f t="shared" ca="1" si="17"/>
        <v>6.2828571428571429</v>
      </c>
      <c r="AP12" s="556">
        <f t="shared" ca="1" si="17"/>
        <v>6.2828571428571429</v>
      </c>
      <c r="AQ12" s="556">
        <f t="shared" ca="1" si="17"/>
        <v>6.2828571428571429</v>
      </c>
      <c r="AR12" s="556">
        <f t="shared" ca="1" si="17"/>
        <v>6.2828571428571429</v>
      </c>
      <c r="AS12" s="556">
        <f t="shared" ca="1" si="17"/>
        <v>6.2828571428571429</v>
      </c>
      <c r="AT12" s="556">
        <f t="shared" ca="1" si="17"/>
        <v>6.2828571428571429</v>
      </c>
      <c r="AU12" s="556">
        <f t="shared" ca="1" si="17"/>
        <v>6.94</v>
      </c>
      <c r="AV12" s="556">
        <f t="shared" ca="1" si="17"/>
        <v>6.94</v>
      </c>
      <c r="AW12" s="556">
        <f t="shared" ca="1" si="17"/>
        <v>6.94</v>
      </c>
      <c r="AX12" s="556">
        <f t="shared" ca="1" si="17"/>
        <v>6.94</v>
      </c>
      <c r="AY12" s="556">
        <f t="shared" ca="1" si="17"/>
        <v>6.94</v>
      </c>
      <c r="AZ12" s="556">
        <f t="shared" ref="AZ12:CG12" ca="1" si="18">OFFSET($C$34,0,AZ$4)</f>
        <v>8.1</v>
      </c>
      <c r="BA12" s="556">
        <f t="shared" ca="1" si="18"/>
        <v>8.1</v>
      </c>
      <c r="BB12" s="556">
        <f t="shared" ca="1" si="18"/>
        <v>8.1</v>
      </c>
      <c r="BC12" s="556">
        <f t="shared" ca="1" si="18"/>
        <v>8.1</v>
      </c>
      <c r="BD12" s="556">
        <f t="shared" ca="1" si="18"/>
        <v>8.1</v>
      </c>
      <c r="BE12" s="556">
        <f t="shared" ca="1" si="18"/>
        <v>8.1</v>
      </c>
      <c r="BF12" s="556">
        <f t="shared" ca="1" si="18"/>
        <v>8.1</v>
      </c>
      <c r="BG12" s="556">
        <f t="shared" ca="1" si="18"/>
        <v>8.1</v>
      </c>
      <c r="BH12" s="556">
        <f t="shared" ca="1" si="18"/>
        <v>8.1</v>
      </c>
      <c r="BI12" s="556">
        <f t="shared" ca="1" si="18"/>
        <v>8.1</v>
      </c>
      <c r="BJ12" s="556">
        <f t="shared" ca="1" si="18"/>
        <v>8.1</v>
      </c>
      <c r="BK12" s="556">
        <f t="shared" ca="1" si="18"/>
        <v>8.1</v>
      </c>
      <c r="BL12" s="556">
        <f t="shared" ca="1" si="18"/>
        <v>8.1</v>
      </c>
      <c r="BM12" s="556">
        <f t="shared" ca="1" si="18"/>
        <v>8.1</v>
      </c>
      <c r="BN12" s="556">
        <f t="shared" ca="1" si="18"/>
        <v>8.1</v>
      </c>
      <c r="BO12" s="556">
        <f t="shared" ca="1" si="18"/>
        <v>8.1</v>
      </c>
      <c r="BP12" s="556">
        <f t="shared" ca="1" si="18"/>
        <v>8.1</v>
      </c>
      <c r="BQ12" s="556">
        <f t="shared" ca="1" si="18"/>
        <v>8.1</v>
      </c>
      <c r="BR12" s="556">
        <f t="shared" ca="1" si="18"/>
        <v>8.1</v>
      </c>
      <c r="BS12" s="556">
        <f t="shared" ca="1" si="18"/>
        <v>8.1</v>
      </c>
      <c r="BT12" s="556">
        <f t="shared" ca="1" si="18"/>
        <v>8.1</v>
      </c>
      <c r="BU12" s="556">
        <f t="shared" ca="1" si="18"/>
        <v>8.1</v>
      </c>
      <c r="BV12" s="556">
        <f t="shared" ca="1" si="18"/>
        <v>8.1</v>
      </c>
      <c r="BW12" s="556">
        <f t="shared" ca="1" si="18"/>
        <v>8.1</v>
      </c>
      <c r="BX12" s="556">
        <f t="shared" ca="1" si="18"/>
        <v>8.1</v>
      </c>
      <c r="BY12" s="556">
        <f t="shared" ca="1" si="18"/>
        <v>8.1</v>
      </c>
      <c r="BZ12" s="556">
        <f t="shared" ca="1" si="18"/>
        <v>8.1</v>
      </c>
      <c r="CA12" s="556">
        <f t="shared" ca="1" si="18"/>
        <v>8.1</v>
      </c>
      <c r="CB12" s="556">
        <f t="shared" ca="1" si="18"/>
        <v>8.1</v>
      </c>
      <c r="CC12" s="556">
        <f t="shared" ca="1" si="18"/>
        <v>8.1</v>
      </c>
      <c r="CD12" s="556">
        <f t="shared" ca="1" si="18"/>
        <v>8.1</v>
      </c>
      <c r="CE12" s="556">
        <f t="shared" ca="1" si="18"/>
        <v>8.1</v>
      </c>
      <c r="CF12" s="556">
        <f t="shared" ca="1" si="18"/>
        <v>8.1</v>
      </c>
      <c r="CG12" s="556">
        <f t="shared" ca="1" si="18"/>
        <v>8.1</v>
      </c>
    </row>
    <row r="13" spans="2:85" x14ac:dyDescent="0.2">
      <c r="B13" s="380">
        <v>55</v>
      </c>
      <c r="C13" s="563" t="s">
        <v>2135</v>
      </c>
      <c r="D13" s="572"/>
      <c r="E13" s="565">
        <f ca="1">WP_Daten!Q5</f>
        <v>5.0999999999999996</v>
      </c>
      <c r="F13" s="566"/>
      <c r="G13" s="565">
        <f ca="1">WP_Daten!S5</f>
        <v>6.94</v>
      </c>
      <c r="H13" s="565">
        <f ca="1">WP_Daten!U5</f>
        <v>8.1</v>
      </c>
      <c r="I13" s="566"/>
      <c r="J13" s="567"/>
      <c r="S13" s="641" t="s">
        <v>3884</v>
      </c>
      <c r="T13" s="573">
        <f ca="1">OFFSET($C$32,0,T$3)</f>
        <v>2.166666666666667</v>
      </c>
      <c r="U13" s="573">
        <f t="shared" ref="U13:CF13" ca="1" si="19">OFFSET($C$32,0,U$3)</f>
        <v>2.166666666666667</v>
      </c>
      <c r="V13" s="573">
        <f t="shared" ca="1" si="19"/>
        <v>2.166666666666667</v>
      </c>
      <c r="W13" s="573">
        <f t="shared" ca="1" si="19"/>
        <v>2.166666666666667</v>
      </c>
      <c r="X13" s="573">
        <f t="shared" ca="1" si="19"/>
        <v>2.166666666666667</v>
      </c>
      <c r="Y13" s="573">
        <f t="shared" ca="1" si="19"/>
        <v>2.166666666666667</v>
      </c>
      <c r="Z13" s="573">
        <f t="shared" ca="1" si="19"/>
        <v>2.166666666666667</v>
      </c>
      <c r="AA13" s="573">
        <f t="shared" ca="1" si="19"/>
        <v>2.166666666666667</v>
      </c>
      <c r="AB13" s="573">
        <f t="shared" ca="1" si="19"/>
        <v>2.166666666666667</v>
      </c>
      <c r="AC13" s="573">
        <f t="shared" ca="1" si="19"/>
        <v>2.166666666666667</v>
      </c>
      <c r="AD13" s="573">
        <f t="shared" ca="1" si="19"/>
        <v>2.6</v>
      </c>
      <c r="AE13" s="573">
        <f t="shared" ca="1" si="19"/>
        <v>2.6</v>
      </c>
      <c r="AF13" s="573">
        <f t="shared" ca="1" si="19"/>
        <v>2.6</v>
      </c>
      <c r="AG13" s="573">
        <f t="shared" ca="1" si="19"/>
        <v>2.6</v>
      </c>
      <c r="AH13" s="573">
        <f t="shared" ca="1" si="19"/>
        <v>2.6</v>
      </c>
      <c r="AI13" s="573">
        <f t="shared" ca="1" si="19"/>
        <v>2.6</v>
      </c>
      <c r="AJ13" s="573">
        <f t="shared" ca="1" si="19"/>
        <v>2.6</v>
      </c>
      <c r="AK13" s="573">
        <f t="shared" ca="1" si="19"/>
        <v>2.6</v>
      </c>
      <c r="AL13" s="573">
        <f t="shared" ca="1" si="19"/>
        <v>3.3</v>
      </c>
      <c r="AM13" s="573">
        <f t="shared" ca="1" si="19"/>
        <v>3.3</v>
      </c>
      <c r="AN13" s="573">
        <f t="shared" ca="1" si="19"/>
        <v>3.3</v>
      </c>
      <c r="AO13" s="573">
        <f t="shared" ca="1" si="19"/>
        <v>3.3</v>
      </c>
      <c r="AP13" s="573">
        <f t="shared" ca="1" si="19"/>
        <v>3.3</v>
      </c>
      <c r="AQ13" s="573">
        <f t="shared" ca="1" si="19"/>
        <v>3.3</v>
      </c>
      <c r="AR13" s="573">
        <f t="shared" ca="1" si="19"/>
        <v>3.3</v>
      </c>
      <c r="AS13" s="573">
        <f t="shared" ca="1" si="19"/>
        <v>3.3</v>
      </c>
      <c r="AT13" s="573">
        <f t="shared" ca="1" si="19"/>
        <v>3.3</v>
      </c>
      <c r="AU13" s="573">
        <f t="shared" ca="1" si="19"/>
        <v>4.2</v>
      </c>
      <c r="AV13" s="573">
        <f t="shared" ca="1" si="19"/>
        <v>4.2</v>
      </c>
      <c r="AW13" s="573">
        <f t="shared" ca="1" si="19"/>
        <v>4.2</v>
      </c>
      <c r="AX13" s="573">
        <f t="shared" ca="1" si="19"/>
        <v>4.2</v>
      </c>
      <c r="AY13" s="573">
        <f t="shared" ca="1" si="19"/>
        <v>4.2</v>
      </c>
      <c r="AZ13" s="573">
        <f t="shared" ca="1" si="19"/>
        <v>4.9000000000000004</v>
      </c>
      <c r="BA13" s="573">
        <f t="shared" ca="1" si="19"/>
        <v>4.9000000000000004</v>
      </c>
      <c r="BB13" s="573">
        <f t="shared" ca="1" si="19"/>
        <v>4.9000000000000004</v>
      </c>
      <c r="BC13" s="573">
        <f t="shared" ca="1" si="19"/>
        <v>4.9000000000000004</v>
      </c>
      <c r="BD13" s="573">
        <f t="shared" ca="1" si="19"/>
        <v>4.9000000000000004</v>
      </c>
      <c r="BE13" s="573">
        <f t="shared" ca="1" si="19"/>
        <v>4.9000000000000004</v>
      </c>
      <c r="BF13" s="573">
        <f t="shared" ca="1" si="19"/>
        <v>4.9000000000000004</v>
      </c>
      <c r="BG13" s="573">
        <f t="shared" ca="1" si="19"/>
        <v>4.9000000000000004</v>
      </c>
      <c r="BH13" s="573">
        <f t="shared" ca="1" si="19"/>
        <v>4.9000000000000004</v>
      </c>
      <c r="BI13" s="573">
        <f t="shared" ca="1" si="19"/>
        <v>4.9000000000000004</v>
      </c>
      <c r="BJ13" s="573">
        <f t="shared" ca="1" si="19"/>
        <v>4.9000000000000004</v>
      </c>
      <c r="BK13" s="573">
        <f t="shared" ca="1" si="19"/>
        <v>4.9000000000000004</v>
      </c>
      <c r="BL13" s="573">
        <f t="shared" ca="1" si="19"/>
        <v>4.9000000000000004</v>
      </c>
      <c r="BM13" s="573">
        <f t="shared" ca="1" si="19"/>
        <v>6.8</v>
      </c>
      <c r="BN13" s="573">
        <f t="shared" ca="1" si="19"/>
        <v>6.8</v>
      </c>
      <c r="BO13" s="573">
        <f t="shared" ca="1" si="19"/>
        <v>6.8</v>
      </c>
      <c r="BP13" s="573">
        <f t="shared" ca="1" si="19"/>
        <v>6.8</v>
      </c>
      <c r="BQ13" s="573">
        <f t="shared" ca="1" si="19"/>
        <v>6.8</v>
      </c>
      <c r="BR13" s="573">
        <f t="shared" ca="1" si="19"/>
        <v>6.8</v>
      </c>
      <c r="BS13" s="573">
        <f t="shared" ca="1" si="19"/>
        <v>6.8</v>
      </c>
      <c r="BT13" s="573">
        <f t="shared" ca="1" si="19"/>
        <v>6.8</v>
      </c>
      <c r="BU13" s="573">
        <f t="shared" ca="1" si="19"/>
        <v>6.8</v>
      </c>
      <c r="BV13" s="573">
        <f t="shared" ca="1" si="19"/>
        <v>6.8</v>
      </c>
      <c r="BW13" s="573">
        <f t="shared" ca="1" si="19"/>
        <v>6.8</v>
      </c>
      <c r="BX13" s="573">
        <f t="shared" ca="1" si="19"/>
        <v>6.8</v>
      </c>
      <c r="BY13" s="573">
        <f t="shared" ca="1" si="19"/>
        <v>6.8</v>
      </c>
      <c r="BZ13" s="573">
        <f t="shared" ca="1" si="19"/>
        <v>6.8</v>
      </c>
      <c r="CA13" s="573">
        <f t="shared" ca="1" si="19"/>
        <v>6.8</v>
      </c>
      <c r="CB13" s="573">
        <f t="shared" ca="1" si="19"/>
        <v>6.8</v>
      </c>
      <c r="CC13" s="573">
        <f t="shared" ca="1" si="19"/>
        <v>6.8</v>
      </c>
      <c r="CD13" s="573">
        <f t="shared" ca="1" si="19"/>
        <v>6.8</v>
      </c>
      <c r="CE13" s="573">
        <f t="shared" ca="1" si="19"/>
        <v>6.8</v>
      </c>
      <c r="CF13" s="573">
        <f t="shared" ca="1" si="19"/>
        <v>6.8</v>
      </c>
      <c r="CG13" s="642">
        <f ca="1">OFFSET($C$32,0,CG$3)</f>
        <v>6.8</v>
      </c>
    </row>
    <row r="14" spans="2:85" x14ac:dyDescent="0.2">
      <c r="B14" s="557"/>
      <c r="C14" s="568" t="s">
        <v>774</v>
      </c>
      <c r="D14" s="574"/>
      <c r="E14" s="570">
        <f ca="1">WP_Daten!R5</f>
        <v>2.2200000000000002</v>
      </c>
      <c r="F14" s="571"/>
      <c r="G14" s="570">
        <f ca="1">WP_Daten!T5</f>
        <v>3.2</v>
      </c>
      <c r="H14" s="570">
        <f ca="1">WP_Daten!V5</f>
        <v>4.2</v>
      </c>
      <c r="I14" s="571"/>
      <c r="J14" s="568"/>
      <c r="S14" s="641" t="s">
        <v>3885</v>
      </c>
      <c r="T14" s="573">
        <f ca="1">OFFSET($C$32,0,T$4)</f>
        <v>2.6</v>
      </c>
      <c r="U14" s="573">
        <f t="shared" ref="U14:CF14" ca="1" si="20">OFFSET($C$32,0,U$4)</f>
        <v>2.6</v>
      </c>
      <c r="V14" s="573">
        <f t="shared" ca="1" si="20"/>
        <v>2.6</v>
      </c>
      <c r="W14" s="573">
        <f t="shared" ca="1" si="20"/>
        <v>2.6</v>
      </c>
      <c r="X14" s="573">
        <f t="shared" ca="1" si="20"/>
        <v>2.6</v>
      </c>
      <c r="Y14" s="573">
        <f t="shared" ca="1" si="20"/>
        <v>2.6</v>
      </c>
      <c r="Z14" s="573">
        <f t="shared" ca="1" si="20"/>
        <v>2.6</v>
      </c>
      <c r="AA14" s="573">
        <f t="shared" ca="1" si="20"/>
        <v>2.6</v>
      </c>
      <c r="AB14" s="573">
        <f t="shared" ca="1" si="20"/>
        <v>2.6</v>
      </c>
      <c r="AC14" s="573">
        <f t="shared" ca="1" si="20"/>
        <v>2.6</v>
      </c>
      <c r="AD14" s="573">
        <f t="shared" ca="1" si="20"/>
        <v>3.3</v>
      </c>
      <c r="AE14" s="573">
        <f t="shared" ca="1" si="20"/>
        <v>3.3</v>
      </c>
      <c r="AF14" s="573">
        <f t="shared" ca="1" si="20"/>
        <v>3.3</v>
      </c>
      <c r="AG14" s="573">
        <f t="shared" ca="1" si="20"/>
        <v>3.3</v>
      </c>
      <c r="AH14" s="573">
        <f t="shared" ca="1" si="20"/>
        <v>3.3</v>
      </c>
      <c r="AI14" s="573">
        <f t="shared" ca="1" si="20"/>
        <v>3.3</v>
      </c>
      <c r="AJ14" s="573">
        <f t="shared" ca="1" si="20"/>
        <v>3.3</v>
      </c>
      <c r="AK14" s="573">
        <f t="shared" ca="1" si="20"/>
        <v>3.3</v>
      </c>
      <c r="AL14" s="573">
        <f t="shared" ca="1" si="20"/>
        <v>4.2</v>
      </c>
      <c r="AM14" s="573">
        <f t="shared" ca="1" si="20"/>
        <v>4.2</v>
      </c>
      <c r="AN14" s="573">
        <f t="shared" ca="1" si="20"/>
        <v>4.2</v>
      </c>
      <c r="AO14" s="573">
        <f t="shared" ca="1" si="20"/>
        <v>4.2</v>
      </c>
      <c r="AP14" s="573">
        <f t="shared" ca="1" si="20"/>
        <v>4.2</v>
      </c>
      <c r="AQ14" s="573">
        <f t="shared" ca="1" si="20"/>
        <v>4.2</v>
      </c>
      <c r="AR14" s="573">
        <f t="shared" ca="1" si="20"/>
        <v>4.2</v>
      </c>
      <c r="AS14" s="573">
        <f t="shared" ca="1" si="20"/>
        <v>4.2</v>
      </c>
      <c r="AT14" s="573">
        <f t="shared" ca="1" si="20"/>
        <v>4.2</v>
      </c>
      <c r="AU14" s="573">
        <f t="shared" ca="1" si="20"/>
        <v>4.9000000000000004</v>
      </c>
      <c r="AV14" s="573">
        <f t="shared" ca="1" si="20"/>
        <v>4.9000000000000004</v>
      </c>
      <c r="AW14" s="573">
        <f t="shared" ca="1" si="20"/>
        <v>4.9000000000000004</v>
      </c>
      <c r="AX14" s="573">
        <f t="shared" ca="1" si="20"/>
        <v>4.9000000000000004</v>
      </c>
      <c r="AY14" s="573">
        <f t="shared" ca="1" si="20"/>
        <v>4.9000000000000004</v>
      </c>
      <c r="AZ14" s="573">
        <f t="shared" ca="1" si="20"/>
        <v>6.8</v>
      </c>
      <c r="BA14" s="573">
        <f t="shared" ca="1" si="20"/>
        <v>6.8</v>
      </c>
      <c r="BB14" s="573">
        <f t="shared" ca="1" si="20"/>
        <v>6.8</v>
      </c>
      <c r="BC14" s="573">
        <f t="shared" ca="1" si="20"/>
        <v>6.8</v>
      </c>
      <c r="BD14" s="573">
        <f t="shared" ca="1" si="20"/>
        <v>6.8</v>
      </c>
      <c r="BE14" s="573">
        <f t="shared" ca="1" si="20"/>
        <v>6.8</v>
      </c>
      <c r="BF14" s="573">
        <f t="shared" ca="1" si="20"/>
        <v>6.8</v>
      </c>
      <c r="BG14" s="573">
        <f t="shared" ca="1" si="20"/>
        <v>6.8</v>
      </c>
      <c r="BH14" s="573">
        <f t="shared" ca="1" si="20"/>
        <v>6.8</v>
      </c>
      <c r="BI14" s="573">
        <f t="shared" ca="1" si="20"/>
        <v>6.8</v>
      </c>
      <c r="BJ14" s="573">
        <f t="shared" ca="1" si="20"/>
        <v>6.8</v>
      </c>
      <c r="BK14" s="573">
        <f t="shared" ca="1" si="20"/>
        <v>6.8</v>
      </c>
      <c r="BL14" s="573">
        <f t="shared" ca="1" si="20"/>
        <v>6.8</v>
      </c>
      <c r="BM14" s="573">
        <f t="shared" ca="1" si="20"/>
        <v>6.8</v>
      </c>
      <c r="BN14" s="573">
        <f t="shared" ca="1" si="20"/>
        <v>6.8</v>
      </c>
      <c r="BO14" s="573">
        <f t="shared" ca="1" si="20"/>
        <v>6.8</v>
      </c>
      <c r="BP14" s="573">
        <f t="shared" ca="1" si="20"/>
        <v>6.8</v>
      </c>
      <c r="BQ14" s="573">
        <f t="shared" ca="1" si="20"/>
        <v>6.8</v>
      </c>
      <c r="BR14" s="573">
        <f t="shared" ca="1" si="20"/>
        <v>6.8</v>
      </c>
      <c r="BS14" s="573">
        <f t="shared" ca="1" si="20"/>
        <v>6.8</v>
      </c>
      <c r="BT14" s="573">
        <f t="shared" ca="1" si="20"/>
        <v>6.8</v>
      </c>
      <c r="BU14" s="573">
        <f t="shared" ca="1" si="20"/>
        <v>6.8</v>
      </c>
      <c r="BV14" s="573">
        <f t="shared" ca="1" si="20"/>
        <v>6.8</v>
      </c>
      <c r="BW14" s="573">
        <f t="shared" ca="1" si="20"/>
        <v>6.8</v>
      </c>
      <c r="BX14" s="573">
        <f t="shared" ca="1" si="20"/>
        <v>6.8</v>
      </c>
      <c r="BY14" s="573">
        <f t="shared" ca="1" si="20"/>
        <v>6.8</v>
      </c>
      <c r="BZ14" s="573">
        <f t="shared" ca="1" si="20"/>
        <v>6.8</v>
      </c>
      <c r="CA14" s="573">
        <f t="shared" ca="1" si="20"/>
        <v>6.8</v>
      </c>
      <c r="CB14" s="573">
        <f t="shared" ca="1" si="20"/>
        <v>6.8</v>
      </c>
      <c r="CC14" s="573">
        <f t="shared" ca="1" si="20"/>
        <v>6.8</v>
      </c>
      <c r="CD14" s="573">
        <f t="shared" ca="1" si="20"/>
        <v>6.8</v>
      </c>
      <c r="CE14" s="573">
        <f t="shared" ca="1" si="20"/>
        <v>6.8</v>
      </c>
      <c r="CF14" s="573">
        <f t="shared" ca="1" si="20"/>
        <v>6.8</v>
      </c>
      <c r="CG14" s="642">
        <f ca="1">OFFSET($C$32,0,CG$4)</f>
        <v>6.8</v>
      </c>
    </row>
    <row r="15" spans="2:85" x14ac:dyDescent="0.2">
      <c r="S15" s="641" t="s">
        <v>3886</v>
      </c>
      <c r="T15" s="573">
        <f ca="1">OFFSET($C$35,0,T$3)</f>
        <v>1.3300000000000005</v>
      </c>
      <c r="U15" s="573">
        <f t="shared" ref="U15:CF15" ca="1" si="21">OFFSET($C$35,0,U$3)</f>
        <v>1.3300000000000005</v>
      </c>
      <c r="V15" s="573">
        <f t="shared" ca="1" si="21"/>
        <v>1.3300000000000005</v>
      </c>
      <c r="W15" s="573">
        <f t="shared" ca="1" si="21"/>
        <v>1.3300000000000005</v>
      </c>
      <c r="X15" s="573">
        <f t="shared" ca="1" si="21"/>
        <v>1.3300000000000005</v>
      </c>
      <c r="Y15" s="573">
        <f t="shared" ca="1" si="21"/>
        <v>1.3300000000000005</v>
      </c>
      <c r="Z15" s="573">
        <f t="shared" ca="1" si="21"/>
        <v>1.3300000000000005</v>
      </c>
      <c r="AA15" s="573">
        <f t="shared" ca="1" si="21"/>
        <v>1.3300000000000005</v>
      </c>
      <c r="AB15" s="573">
        <f t="shared" ca="1" si="21"/>
        <v>1.3300000000000005</v>
      </c>
      <c r="AC15" s="573">
        <f t="shared" ca="1" si="21"/>
        <v>1.3300000000000005</v>
      </c>
      <c r="AD15" s="573">
        <f t="shared" ca="1" si="21"/>
        <v>1.5200000000000005</v>
      </c>
      <c r="AE15" s="573">
        <f t="shared" ca="1" si="21"/>
        <v>1.5200000000000005</v>
      </c>
      <c r="AF15" s="573">
        <f t="shared" ca="1" si="21"/>
        <v>1.5200000000000005</v>
      </c>
      <c r="AG15" s="573">
        <f t="shared" ca="1" si="21"/>
        <v>1.5200000000000005</v>
      </c>
      <c r="AH15" s="573">
        <f t="shared" ca="1" si="21"/>
        <v>1.5200000000000005</v>
      </c>
      <c r="AI15" s="573">
        <f t="shared" ca="1" si="21"/>
        <v>1.5200000000000005</v>
      </c>
      <c r="AJ15" s="573">
        <f t="shared" ca="1" si="21"/>
        <v>1.5200000000000005</v>
      </c>
      <c r="AK15" s="573">
        <f t="shared" ca="1" si="21"/>
        <v>1.5200000000000005</v>
      </c>
      <c r="AL15" s="573">
        <f t="shared" ca="1" si="21"/>
        <v>2.2200000000000002</v>
      </c>
      <c r="AM15" s="573">
        <f t="shared" ca="1" si="21"/>
        <v>2.2200000000000002</v>
      </c>
      <c r="AN15" s="573">
        <f t="shared" ca="1" si="21"/>
        <v>2.2200000000000002</v>
      </c>
      <c r="AO15" s="573">
        <f t="shared" ca="1" si="21"/>
        <v>2.2200000000000002</v>
      </c>
      <c r="AP15" s="573">
        <f t="shared" ca="1" si="21"/>
        <v>2.2200000000000002</v>
      </c>
      <c r="AQ15" s="573">
        <f t="shared" ca="1" si="21"/>
        <v>2.2200000000000002</v>
      </c>
      <c r="AR15" s="573">
        <f t="shared" ca="1" si="21"/>
        <v>2.2200000000000002</v>
      </c>
      <c r="AS15" s="573">
        <f t="shared" ca="1" si="21"/>
        <v>2.2200000000000002</v>
      </c>
      <c r="AT15" s="573">
        <f t="shared" ca="1" si="21"/>
        <v>2.2200000000000002</v>
      </c>
      <c r="AU15" s="573">
        <f t="shared" ca="1" si="21"/>
        <v>2.85</v>
      </c>
      <c r="AV15" s="573">
        <f t="shared" ca="1" si="21"/>
        <v>2.85</v>
      </c>
      <c r="AW15" s="573">
        <f t="shared" ca="1" si="21"/>
        <v>2.85</v>
      </c>
      <c r="AX15" s="573">
        <f t="shared" ca="1" si="21"/>
        <v>2.85</v>
      </c>
      <c r="AY15" s="573">
        <f t="shared" ca="1" si="21"/>
        <v>2.85</v>
      </c>
      <c r="AZ15" s="573">
        <f t="shared" ca="1" si="21"/>
        <v>3.2</v>
      </c>
      <c r="BA15" s="573">
        <f t="shared" ca="1" si="21"/>
        <v>3.2</v>
      </c>
      <c r="BB15" s="573">
        <f t="shared" ca="1" si="21"/>
        <v>3.2</v>
      </c>
      <c r="BC15" s="573">
        <f t="shared" ca="1" si="21"/>
        <v>3.2</v>
      </c>
      <c r="BD15" s="573">
        <f t="shared" ca="1" si="21"/>
        <v>3.2</v>
      </c>
      <c r="BE15" s="573">
        <f t="shared" ca="1" si="21"/>
        <v>3.2</v>
      </c>
      <c r="BF15" s="573">
        <f t="shared" ca="1" si="21"/>
        <v>3.2</v>
      </c>
      <c r="BG15" s="573">
        <f t="shared" ca="1" si="21"/>
        <v>3.2</v>
      </c>
      <c r="BH15" s="573">
        <f t="shared" ca="1" si="21"/>
        <v>3.2</v>
      </c>
      <c r="BI15" s="573">
        <f t="shared" ca="1" si="21"/>
        <v>3.2</v>
      </c>
      <c r="BJ15" s="573">
        <f t="shared" ca="1" si="21"/>
        <v>3.2</v>
      </c>
      <c r="BK15" s="573">
        <f t="shared" ca="1" si="21"/>
        <v>3.2</v>
      </c>
      <c r="BL15" s="573">
        <f t="shared" ca="1" si="21"/>
        <v>3.2</v>
      </c>
      <c r="BM15" s="573">
        <f t="shared" ca="1" si="21"/>
        <v>4.2</v>
      </c>
      <c r="BN15" s="573">
        <f t="shared" ca="1" si="21"/>
        <v>4.2</v>
      </c>
      <c r="BO15" s="573">
        <f t="shared" ca="1" si="21"/>
        <v>4.2</v>
      </c>
      <c r="BP15" s="573">
        <f t="shared" ca="1" si="21"/>
        <v>4.2</v>
      </c>
      <c r="BQ15" s="573">
        <f t="shared" ca="1" si="21"/>
        <v>4.2</v>
      </c>
      <c r="BR15" s="573">
        <f t="shared" ca="1" si="21"/>
        <v>4.2</v>
      </c>
      <c r="BS15" s="573">
        <f t="shared" ca="1" si="21"/>
        <v>4.2</v>
      </c>
      <c r="BT15" s="573">
        <f t="shared" ca="1" si="21"/>
        <v>4.2</v>
      </c>
      <c r="BU15" s="573">
        <f t="shared" ca="1" si="21"/>
        <v>4.2</v>
      </c>
      <c r="BV15" s="573">
        <f t="shared" ca="1" si="21"/>
        <v>4.2</v>
      </c>
      <c r="BW15" s="573">
        <f t="shared" ca="1" si="21"/>
        <v>4.2</v>
      </c>
      <c r="BX15" s="573">
        <f t="shared" ca="1" si="21"/>
        <v>4.2</v>
      </c>
      <c r="BY15" s="573">
        <f t="shared" ca="1" si="21"/>
        <v>4.2</v>
      </c>
      <c r="BZ15" s="573">
        <f t="shared" ca="1" si="21"/>
        <v>4.2</v>
      </c>
      <c r="CA15" s="573">
        <f t="shared" ca="1" si="21"/>
        <v>4.2</v>
      </c>
      <c r="CB15" s="573">
        <f t="shared" ca="1" si="21"/>
        <v>4.2</v>
      </c>
      <c r="CC15" s="573">
        <f t="shared" ca="1" si="21"/>
        <v>4.2</v>
      </c>
      <c r="CD15" s="573">
        <f t="shared" ca="1" si="21"/>
        <v>4.2</v>
      </c>
      <c r="CE15" s="573">
        <f t="shared" ca="1" si="21"/>
        <v>4.2</v>
      </c>
      <c r="CF15" s="573">
        <f t="shared" ca="1" si="21"/>
        <v>4.2</v>
      </c>
      <c r="CG15" s="642">
        <f ca="1">OFFSET($C$35,0,CG$3)</f>
        <v>4.2</v>
      </c>
    </row>
    <row r="16" spans="2:85" x14ac:dyDescent="0.2">
      <c r="B16" t="s">
        <v>1372</v>
      </c>
      <c r="S16" s="641" t="s">
        <v>3887</v>
      </c>
      <c r="T16" s="573">
        <f ca="1">OFFSET($C$35,0,T$4)</f>
        <v>1.5200000000000005</v>
      </c>
      <c r="U16" s="573">
        <f t="shared" ref="U16:CF16" ca="1" si="22">OFFSET($C$35,0,U$4)</f>
        <v>1.5200000000000005</v>
      </c>
      <c r="V16" s="573">
        <f t="shared" ca="1" si="22"/>
        <v>1.5200000000000005</v>
      </c>
      <c r="W16" s="573">
        <f t="shared" ca="1" si="22"/>
        <v>1.5200000000000005</v>
      </c>
      <c r="X16" s="573">
        <f t="shared" ca="1" si="22"/>
        <v>1.5200000000000005</v>
      </c>
      <c r="Y16" s="573">
        <f t="shared" ca="1" si="22"/>
        <v>1.5200000000000005</v>
      </c>
      <c r="Z16" s="573">
        <f t="shared" ca="1" si="22"/>
        <v>1.5200000000000005</v>
      </c>
      <c r="AA16" s="573">
        <f t="shared" ca="1" si="22"/>
        <v>1.5200000000000005</v>
      </c>
      <c r="AB16" s="573">
        <f t="shared" ca="1" si="22"/>
        <v>1.5200000000000005</v>
      </c>
      <c r="AC16" s="573">
        <f t="shared" ca="1" si="22"/>
        <v>1.5200000000000005</v>
      </c>
      <c r="AD16" s="573">
        <f t="shared" ca="1" si="22"/>
        <v>2.2200000000000002</v>
      </c>
      <c r="AE16" s="573">
        <f t="shared" ca="1" si="22"/>
        <v>2.2200000000000002</v>
      </c>
      <c r="AF16" s="573">
        <f t="shared" ca="1" si="22"/>
        <v>2.2200000000000002</v>
      </c>
      <c r="AG16" s="573">
        <f t="shared" ca="1" si="22"/>
        <v>2.2200000000000002</v>
      </c>
      <c r="AH16" s="573">
        <f t="shared" ca="1" si="22"/>
        <v>2.2200000000000002</v>
      </c>
      <c r="AI16" s="573">
        <f t="shared" ca="1" si="22"/>
        <v>2.2200000000000002</v>
      </c>
      <c r="AJ16" s="573">
        <f t="shared" ca="1" si="22"/>
        <v>2.2200000000000002</v>
      </c>
      <c r="AK16" s="573">
        <f t="shared" ca="1" si="22"/>
        <v>2.2200000000000002</v>
      </c>
      <c r="AL16" s="573">
        <f t="shared" ca="1" si="22"/>
        <v>2.85</v>
      </c>
      <c r="AM16" s="573">
        <f t="shared" ca="1" si="22"/>
        <v>2.85</v>
      </c>
      <c r="AN16" s="573">
        <f t="shared" ca="1" si="22"/>
        <v>2.85</v>
      </c>
      <c r="AO16" s="573">
        <f t="shared" ca="1" si="22"/>
        <v>2.85</v>
      </c>
      <c r="AP16" s="573">
        <f t="shared" ca="1" si="22"/>
        <v>2.85</v>
      </c>
      <c r="AQ16" s="573">
        <f t="shared" ca="1" si="22"/>
        <v>2.85</v>
      </c>
      <c r="AR16" s="573">
        <f t="shared" ca="1" si="22"/>
        <v>2.85</v>
      </c>
      <c r="AS16" s="573">
        <f t="shared" ca="1" si="22"/>
        <v>2.85</v>
      </c>
      <c r="AT16" s="573">
        <f t="shared" ca="1" si="22"/>
        <v>2.85</v>
      </c>
      <c r="AU16" s="573">
        <f t="shared" ca="1" si="22"/>
        <v>3.2</v>
      </c>
      <c r="AV16" s="573">
        <f t="shared" ca="1" si="22"/>
        <v>3.2</v>
      </c>
      <c r="AW16" s="573">
        <f t="shared" ca="1" si="22"/>
        <v>3.2</v>
      </c>
      <c r="AX16" s="573">
        <f t="shared" ca="1" si="22"/>
        <v>3.2</v>
      </c>
      <c r="AY16" s="573">
        <f t="shared" ca="1" si="22"/>
        <v>3.2</v>
      </c>
      <c r="AZ16" s="573">
        <f t="shared" ca="1" si="22"/>
        <v>4.2</v>
      </c>
      <c r="BA16" s="573">
        <f t="shared" ca="1" si="22"/>
        <v>4.2</v>
      </c>
      <c r="BB16" s="573">
        <f t="shared" ca="1" si="22"/>
        <v>4.2</v>
      </c>
      <c r="BC16" s="573">
        <f t="shared" ca="1" si="22"/>
        <v>4.2</v>
      </c>
      <c r="BD16" s="573">
        <f t="shared" ca="1" si="22"/>
        <v>4.2</v>
      </c>
      <c r="BE16" s="573">
        <f t="shared" ca="1" si="22"/>
        <v>4.2</v>
      </c>
      <c r="BF16" s="573">
        <f t="shared" ca="1" si="22"/>
        <v>4.2</v>
      </c>
      <c r="BG16" s="573">
        <f t="shared" ca="1" si="22"/>
        <v>4.2</v>
      </c>
      <c r="BH16" s="573">
        <f t="shared" ca="1" si="22"/>
        <v>4.2</v>
      </c>
      <c r="BI16" s="573">
        <f t="shared" ca="1" si="22"/>
        <v>4.2</v>
      </c>
      <c r="BJ16" s="573">
        <f t="shared" ca="1" si="22"/>
        <v>4.2</v>
      </c>
      <c r="BK16" s="573">
        <f t="shared" ca="1" si="22"/>
        <v>4.2</v>
      </c>
      <c r="BL16" s="573">
        <f t="shared" ca="1" si="22"/>
        <v>4.2</v>
      </c>
      <c r="BM16" s="573">
        <f t="shared" ca="1" si="22"/>
        <v>4.2</v>
      </c>
      <c r="BN16" s="573">
        <f t="shared" ca="1" si="22"/>
        <v>4.2</v>
      </c>
      <c r="BO16" s="573">
        <f t="shared" ca="1" si="22"/>
        <v>4.2</v>
      </c>
      <c r="BP16" s="573">
        <f t="shared" ca="1" si="22"/>
        <v>4.2</v>
      </c>
      <c r="BQ16" s="573">
        <f t="shared" ca="1" si="22"/>
        <v>4.2</v>
      </c>
      <c r="BR16" s="573">
        <f t="shared" ca="1" si="22"/>
        <v>4.2</v>
      </c>
      <c r="BS16" s="573">
        <f t="shared" ca="1" si="22"/>
        <v>4.2</v>
      </c>
      <c r="BT16" s="573">
        <f t="shared" ca="1" si="22"/>
        <v>4.2</v>
      </c>
      <c r="BU16" s="573">
        <f t="shared" ca="1" si="22"/>
        <v>4.2</v>
      </c>
      <c r="BV16" s="573">
        <f t="shared" ca="1" si="22"/>
        <v>4.2</v>
      </c>
      <c r="BW16" s="573">
        <f t="shared" ca="1" si="22"/>
        <v>4.2</v>
      </c>
      <c r="BX16" s="573">
        <f t="shared" ca="1" si="22"/>
        <v>4.2</v>
      </c>
      <c r="BY16" s="573">
        <f t="shared" ca="1" si="22"/>
        <v>4.2</v>
      </c>
      <c r="BZ16" s="573">
        <f t="shared" ca="1" si="22"/>
        <v>4.2</v>
      </c>
      <c r="CA16" s="573">
        <f t="shared" ca="1" si="22"/>
        <v>4.2</v>
      </c>
      <c r="CB16" s="573">
        <f t="shared" ca="1" si="22"/>
        <v>4.2</v>
      </c>
      <c r="CC16" s="573">
        <f t="shared" ca="1" si="22"/>
        <v>4.2</v>
      </c>
      <c r="CD16" s="573">
        <f t="shared" ca="1" si="22"/>
        <v>4.2</v>
      </c>
      <c r="CE16" s="573">
        <f t="shared" ca="1" si="22"/>
        <v>4.2</v>
      </c>
      <c r="CF16" s="573">
        <f t="shared" ca="1" si="22"/>
        <v>4.2</v>
      </c>
      <c r="CG16" s="642">
        <f ca="1">OFFSET($C$35,0,CG$4)</f>
        <v>4.2</v>
      </c>
    </row>
    <row r="17" spans="2:85" ht="15.75" x14ac:dyDescent="0.3">
      <c r="B17" s="380"/>
      <c r="C17" s="381"/>
      <c r="D17" s="380" t="s">
        <v>1389</v>
      </c>
      <c r="E17" s="555"/>
      <c r="F17" s="555"/>
      <c r="G17" s="555"/>
      <c r="H17" s="555"/>
      <c r="I17" s="555"/>
      <c r="J17" s="381"/>
      <c r="L17" t="s">
        <v>1376</v>
      </c>
      <c r="S17" s="641" t="s">
        <v>3888</v>
      </c>
      <c r="T17" s="573">
        <f t="shared" ref="T17:AY17" ca="1" si="23">T13+((T14-T13)/(T8-T6))*(T39-T6)</f>
        <v>2.166666666666667</v>
      </c>
      <c r="U17" s="573">
        <f t="shared" ca="1" si="23"/>
        <v>2.2100000000000004</v>
      </c>
      <c r="V17" s="573">
        <f t="shared" ca="1" si="23"/>
        <v>2.2533333333333334</v>
      </c>
      <c r="W17" s="573">
        <f t="shared" ca="1" si="23"/>
        <v>2.2966666666666669</v>
      </c>
      <c r="X17" s="573">
        <f t="shared" ca="1" si="23"/>
        <v>2.3400000000000003</v>
      </c>
      <c r="Y17" s="573">
        <f t="shared" ca="1" si="23"/>
        <v>2.3833333333333337</v>
      </c>
      <c r="Z17" s="573">
        <f t="shared" ca="1" si="23"/>
        <v>2.4266666666666667</v>
      </c>
      <c r="AA17" s="573">
        <f t="shared" ca="1" si="23"/>
        <v>2.4700000000000002</v>
      </c>
      <c r="AB17" s="573">
        <f t="shared" ca="1" si="23"/>
        <v>2.5133333333333336</v>
      </c>
      <c r="AC17" s="573">
        <f t="shared" ca="1" si="23"/>
        <v>2.5566666666666666</v>
      </c>
      <c r="AD17" s="573">
        <f t="shared" ca="1" si="23"/>
        <v>2.6</v>
      </c>
      <c r="AE17" s="573">
        <f t="shared" ca="1" si="23"/>
        <v>2.6875</v>
      </c>
      <c r="AF17" s="573">
        <f t="shared" ca="1" si="23"/>
        <v>2.7749999999999999</v>
      </c>
      <c r="AG17" s="573">
        <f t="shared" ca="1" si="23"/>
        <v>2.8624999999999998</v>
      </c>
      <c r="AH17" s="573">
        <f t="shared" ca="1" si="23"/>
        <v>2.95</v>
      </c>
      <c r="AI17" s="573">
        <f t="shared" ca="1" si="23"/>
        <v>3.0375000000000001</v>
      </c>
      <c r="AJ17" s="573">
        <f t="shared" ca="1" si="23"/>
        <v>3.125</v>
      </c>
      <c r="AK17" s="573">
        <f t="shared" ca="1" si="23"/>
        <v>3.2124999999999999</v>
      </c>
      <c r="AL17" s="573">
        <f t="shared" ca="1" si="23"/>
        <v>3.3</v>
      </c>
      <c r="AM17" s="573">
        <f t="shared" ca="1" si="23"/>
        <v>3.4</v>
      </c>
      <c r="AN17" s="573">
        <f t="shared" ca="1" si="23"/>
        <v>3.5</v>
      </c>
      <c r="AO17" s="573">
        <f t="shared" ca="1" si="23"/>
        <v>3.6</v>
      </c>
      <c r="AP17" s="573">
        <f t="shared" ca="1" si="23"/>
        <v>3.7</v>
      </c>
      <c r="AQ17" s="573">
        <f t="shared" ca="1" si="23"/>
        <v>3.8</v>
      </c>
      <c r="AR17" s="573">
        <f t="shared" ca="1" si="23"/>
        <v>3.9</v>
      </c>
      <c r="AS17" s="573">
        <f t="shared" ca="1" si="23"/>
        <v>4</v>
      </c>
      <c r="AT17" s="573">
        <f t="shared" ca="1" si="23"/>
        <v>4.0999999999999996</v>
      </c>
      <c r="AU17" s="573">
        <f t="shared" ca="1" si="23"/>
        <v>4.2</v>
      </c>
      <c r="AV17" s="573">
        <f t="shared" ca="1" si="23"/>
        <v>4.34</v>
      </c>
      <c r="AW17" s="573">
        <f t="shared" ca="1" si="23"/>
        <v>4.4800000000000004</v>
      </c>
      <c r="AX17" s="573">
        <f t="shared" ca="1" si="23"/>
        <v>4.62</v>
      </c>
      <c r="AY17" s="573">
        <f t="shared" ca="1" si="23"/>
        <v>4.7600000000000007</v>
      </c>
      <c r="AZ17" s="573">
        <f t="shared" ref="AZ17:CG17" ca="1" si="24">AZ13+((AZ14-AZ13)/(AZ8-AZ6))*(AZ39-AZ6)</f>
        <v>4.9000000000000004</v>
      </c>
      <c r="BA17" s="573">
        <f t="shared" ca="1" si="24"/>
        <v>5.0461538461538469</v>
      </c>
      <c r="BB17" s="573">
        <f t="shared" ca="1" si="24"/>
        <v>5.1923076923076925</v>
      </c>
      <c r="BC17" s="573">
        <f t="shared" ca="1" si="24"/>
        <v>5.338461538461539</v>
      </c>
      <c r="BD17" s="573">
        <f t="shared" ca="1" si="24"/>
        <v>5.4846153846153847</v>
      </c>
      <c r="BE17" s="573">
        <f t="shared" ca="1" si="24"/>
        <v>5.6307692307692312</v>
      </c>
      <c r="BF17" s="573">
        <f t="shared" ca="1" si="24"/>
        <v>5.7769230769230768</v>
      </c>
      <c r="BG17" s="573">
        <f t="shared" ca="1" si="24"/>
        <v>5.9230769230769234</v>
      </c>
      <c r="BH17" s="573">
        <f t="shared" ca="1" si="24"/>
        <v>6.069230769230769</v>
      </c>
      <c r="BI17" s="573">
        <f t="shared" ca="1" si="24"/>
        <v>6.2153846153846155</v>
      </c>
      <c r="BJ17" s="573">
        <f t="shared" ca="1" si="24"/>
        <v>6.3615384615384611</v>
      </c>
      <c r="BK17" s="573">
        <f t="shared" ca="1" si="24"/>
        <v>6.5076923076923077</v>
      </c>
      <c r="BL17" s="573">
        <f t="shared" ca="1" si="24"/>
        <v>6.6538461538461533</v>
      </c>
      <c r="BM17" s="573">
        <f t="shared" ca="1" si="24"/>
        <v>6.8</v>
      </c>
      <c r="BN17" s="573">
        <f t="shared" ca="1" si="24"/>
        <v>6.8</v>
      </c>
      <c r="BO17" s="573">
        <f t="shared" ca="1" si="24"/>
        <v>6.8</v>
      </c>
      <c r="BP17" s="573">
        <f t="shared" ca="1" si="24"/>
        <v>6.8</v>
      </c>
      <c r="BQ17" s="573">
        <f t="shared" ca="1" si="24"/>
        <v>6.8</v>
      </c>
      <c r="BR17" s="573">
        <f t="shared" ca="1" si="24"/>
        <v>6.8</v>
      </c>
      <c r="BS17" s="573">
        <f t="shared" ca="1" si="24"/>
        <v>6.8</v>
      </c>
      <c r="BT17" s="573">
        <f t="shared" ca="1" si="24"/>
        <v>6.8</v>
      </c>
      <c r="BU17" s="573">
        <f t="shared" ca="1" si="24"/>
        <v>6.8</v>
      </c>
      <c r="BV17" s="573">
        <f t="shared" ca="1" si="24"/>
        <v>6.8</v>
      </c>
      <c r="BW17" s="573">
        <f t="shared" ca="1" si="24"/>
        <v>6.8</v>
      </c>
      <c r="BX17" s="573">
        <f t="shared" ca="1" si="24"/>
        <v>6.8</v>
      </c>
      <c r="BY17" s="573">
        <f t="shared" ca="1" si="24"/>
        <v>6.8</v>
      </c>
      <c r="BZ17" s="573">
        <f t="shared" ca="1" si="24"/>
        <v>6.8</v>
      </c>
      <c r="CA17" s="573">
        <f t="shared" ca="1" si="24"/>
        <v>6.8</v>
      </c>
      <c r="CB17" s="573">
        <f t="shared" ca="1" si="24"/>
        <v>6.8</v>
      </c>
      <c r="CC17" s="573">
        <f t="shared" ca="1" si="24"/>
        <v>6.8</v>
      </c>
      <c r="CD17" s="573">
        <f t="shared" ca="1" si="24"/>
        <v>6.8</v>
      </c>
      <c r="CE17" s="573">
        <f t="shared" ca="1" si="24"/>
        <v>6.8</v>
      </c>
      <c r="CF17" s="573">
        <f t="shared" ca="1" si="24"/>
        <v>6.8</v>
      </c>
      <c r="CG17" s="642">
        <f t="shared" ca="1" si="24"/>
        <v>6.8</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1.3300000000000005</v>
      </c>
      <c r="U18" s="573">
        <f t="shared" ca="1" si="25"/>
        <v>1.3490000000000004</v>
      </c>
      <c r="V18" s="573">
        <f t="shared" ca="1" si="25"/>
        <v>1.3680000000000005</v>
      </c>
      <c r="W18" s="573">
        <f t="shared" ca="1" si="25"/>
        <v>1.3870000000000005</v>
      </c>
      <c r="X18" s="573">
        <f t="shared" ca="1" si="25"/>
        <v>1.4060000000000006</v>
      </c>
      <c r="Y18" s="573">
        <f t="shared" ca="1" si="25"/>
        <v>1.4250000000000005</v>
      </c>
      <c r="Z18" s="573">
        <f t="shared" ca="1" si="25"/>
        <v>1.4440000000000004</v>
      </c>
      <c r="AA18" s="573">
        <f t="shared" ca="1" si="25"/>
        <v>1.4630000000000005</v>
      </c>
      <c r="AB18" s="573">
        <f t="shared" ca="1" si="25"/>
        <v>1.4820000000000004</v>
      </c>
      <c r="AC18" s="573">
        <f t="shared" ca="1" si="25"/>
        <v>1.5010000000000006</v>
      </c>
      <c r="AD18" s="573">
        <f t="shared" ca="1" si="25"/>
        <v>1.5200000000000005</v>
      </c>
      <c r="AE18" s="573">
        <f t="shared" ca="1" si="25"/>
        <v>1.6075000000000004</v>
      </c>
      <c r="AF18" s="573">
        <f t="shared" ca="1" si="25"/>
        <v>1.6950000000000003</v>
      </c>
      <c r="AG18" s="573">
        <f t="shared" ca="1" si="25"/>
        <v>1.7825000000000004</v>
      </c>
      <c r="AH18" s="573">
        <f t="shared" ca="1" si="25"/>
        <v>1.8700000000000003</v>
      </c>
      <c r="AI18" s="573">
        <f t="shared" ca="1" si="25"/>
        <v>1.9575000000000002</v>
      </c>
      <c r="AJ18" s="573">
        <f t="shared" ca="1" si="25"/>
        <v>2.0450000000000004</v>
      </c>
      <c r="AK18" s="573">
        <f t="shared" ca="1" si="25"/>
        <v>2.1325000000000003</v>
      </c>
      <c r="AL18" s="573">
        <f t="shared" ca="1" si="25"/>
        <v>2.2200000000000002</v>
      </c>
      <c r="AM18" s="573">
        <f t="shared" ca="1" si="25"/>
        <v>2.29</v>
      </c>
      <c r="AN18" s="573">
        <f t="shared" ca="1" si="25"/>
        <v>2.3600000000000003</v>
      </c>
      <c r="AO18" s="573">
        <f t="shared" ca="1" si="25"/>
        <v>2.4300000000000002</v>
      </c>
      <c r="AP18" s="573">
        <f t="shared" ca="1" si="25"/>
        <v>2.5</v>
      </c>
      <c r="AQ18" s="573">
        <f t="shared" ca="1" si="25"/>
        <v>2.5700000000000003</v>
      </c>
      <c r="AR18" s="573">
        <f t="shared" ca="1" si="25"/>
        <v>2.64</v>
      </c>
      <c r="AS18" s="573">
        <f t="shared" ca="1" si="25"/>
        <v>2.71</v>
      </c>
      <c r="AT18" s="573">
        <f t="shared" ca="1" si="25"/>
        <v>2.7800000000000002</v>
      </c>
      <c r="AU18" s="573">
        <f t="shared" ca="1" si="25"/>
        <v>2.85</v>
      </c>
      <c r="AV18" s="573">
        <f t="shared" ca="1" si="25"/>
        <v>2.92</v>
      </c>
      <c r="AW18" s="573">
        <f t="shared" ca="1" si="25"/>
        <v>2.99</v>
      </c>
      <c r="AX18" s="573">
        <f t="shared" ca="1" si="25"/>
        <v>3.06</v>
      </c>
      <c r="AY18" s="573">
        <f t="shared" ca="1" si="25"/>
        <v>3.1300000000000003</v>
      </c>
      <c r="AZ18" s="573">
        <f t="shared" ref="AZ18:CG18" ca="1" si="26">AZ15+((AZ16-AZ15)/(AZ8-AZ6))*(AZ39-AZ6)</f>
        <v>3.2</v>
      </c>
      <c r="BA18" s="573">
        <f t="shared" ca="1" si="26"/>
        <v>3.2769230769230773</v>
      </c>
      <c r="BB18" s="573">
        <f t="shared" ca="1" si="26"/>
        <v>3.3538461538461539</v>
      </c>
      <c r="BC18" s="573">
        <f t="shared" ca="1" si="26"/>
        <v>3.430769230769231</v>
      </c>
      <c r="BD18" s="573">
        <f t="shared" ca="1" si="26"/>
        <v>3.5076923076923077</v>
      </c>
      <c r="BE18" s="573">
        <f t="shared" ca="1" si="26"/>
        <v>3.5846153846153848</v>
      </c>
      <c r="BF18" s="573">
        <f t="shared" ca="1" si="26"/>
        <v>3.6615384615384619</v>
      </c>
      <c r="BG18" s="573">
        <f t="shared" ca="1" si="26"/>
        <v>3.7384615384615385</v>
      </c>
      <c r="BH18" s="573">
        <f t="shared" ca="1" si="26"/>
        <v>3.8153846153846156</v>
      </c>
      <c r="BI18" s="573">
        <f t="shared" ca="1" si="26"/>
        <v>3.8923076923076927</v>
      </c>
      <c r="BJ18" s="573">
        <f t="shared" ca="1" si="26"/>
        <v>3.9692307692307693</v>
      </c>
      <c r="BK18" s="573">
        <f t="shared" ca="1" si="26"/>
        <v>4.046153846153846</v>
      </c>
      <c r="BL18" s="573">
        <f t="shared" ca="1" si="26"/>
        <v>4.1230769230769235</v>
      </c>
      <c r="BM18" s="573">
        <f t="shared" ca="1" si="26"/>
        <v>4.2</v>
      </c>
      <c r="BN18" s="573">
        <f t="shared" ca="1" si="26"/>
        <v>4.2</v>
      </c>
      <c r="BO18" s="573">
        <f t="shared" ca="1" si="26"/>
        <v>4.2</v>
      </c>
      <c r="BP18" s="573">
        <f t="shared" ca="1" si="26"/>
        <v>4.2</v>
      </c>
      <c r="BQ18" s="573">
        <f t="shared" ca="1" si="26"/>
        <v>4.2</v>
      </c>
      <c r="BR18" s="573">
        <f t="shared" ca="1" si="26"/>
        <v>4.2</v>
      </c>
      <c r="BS18" s="573">
        <f t="shared" ca="1" si="26"/>
        <v>4.2</v>
      </c>
      <c r="BT18" s="573">
        <f t="shared" ca="1" si="26"/>
        <v>4.2</v>
      </c>
      <c r="BU18" s="573">
        <f t="shared" ca="1" si="26"/>
        <v>4.2</v>
      </c>
      <c r="BV18" s="573">
        <f t="shared" ca="1" si="26"/>
        <v>4.2</v>
      </c>
      <c r="BW18" s="573">
        <f t="shared" ca="1" si="26"/>
        <v>4.2</v>
      </c>
      <c r="BX18" s="573">
        <f t="shared" ca="1" si="26"/>
        <v>4.2</v>
      </c>
      <c r="BY18" s="573">
        <f t="shared" ca="1" si="26"/>
        <v>4.2</v>
      </c>
      <c r="BZ18" s="573">
        <f t="shared" ca="1" si="26"/>
        <v>4.2</v>
      </c>
      <c r="CA18" s="573">
        <f t="shared" ca="1" si="26"/>
        <v>4.2</v>
      </c>
      <c r="CB18" s="573">
        <f t="shared" ca="1" si="26"/>
        <v>4.2</v>
      </c>
      <c r="CC18" s="573">
        <f t="shared" ca="1" si="26"/>
        <v>4.2</v>
      </c>
      <c r="CD18" s="573">
        <f t="shared" ca="1" si="26"/>
        <v>4.2</v>
      </c>
      <c r="CE18" s="573">
        <f t="shared" ca="1" si="26"/>
        <v>4.2</v>
      </c>
      <c r="CF18" s="573">
        <f t="shared" ca="1" si="26"/>
        <v>4.2</v>
      </c>
      <c r="CG18" s="642">
        <f t="shared" ca="1" si="26"/>
        <v>4.2</v>
      </c>
    </row>
    <row r="19" spans="2:85" x14ac:dyDescent="0.2">
      <c r="B19" s="606">
        <v>35</v>
      </c>
      <c r="C19" s="604" t="s">
        <v>2135</v>
      </c>
      <c r="D19" s="585">
        <f ca="1">E19-N19*(E18-D18)</f>
        <v>2.5999999999999996</v>
      </c>
      <c r="E19" s="578">
        <f t="shared" ref="E19:H20" ca="1" si="27">D11</f>
        <v>4</v>
      </c>
      <c r="F19" s="578">
        <f t="shared" ca="1" si="27"/>
        <v>5.12</v>
      </c>
      <c r="G19" s="578">
        <f t="shared" ca="1" si="27"/>
        <v>6.76</v>
      </c>
      <c r="H19" s="578">
        <f t="shared" ca="1" si="27"/>
        <v>7.32</v>
      </c>
      <c r="I19" s="585">
        <f ca="1">IF(H11&gt;0,H11,H19+N22*(I18-H18))</f>
        <v>8.9</v>
      </c>
      <c r="J19" s="589">
        <f ca="1">I19</f>
        <v>8.9</v>
      </c>
      <c r="L19" t="s">
        <v>1378</v>
      </c>
      <c r="M19" s="552" t="s">
        <v>1379</v>
      </c>
      <c r="N19" s="579">
        <f ca="1">(F19-E19)/($F$18-$E$18)</f>
        <v>0.14000000000000001</v>
      </c>
      <c r="S19" s="641" t="s">
        <v>3890</v>
      </c>
      <c r="T19">
        <f ca="1">IF(T17=0,0,T17/((T5+273.15)/(T5-T39)))</f>
        <v>0.42187246470874579</v>
      </c>
      <c r="U19">
        <f t="shared" ref="U19:CF19" ca="1" si="28">IF(U17=0,0,U17/((U5+273.15)/(U5-U39)))</f>
        <v>0.42313808210287207</v>
      </c>
      <c r="V19">
        <f t="shared" ca="1" si="28"/>
        <v>0.42412245118719244</v>
      </c>
      <c r="W19">
        <f t="shared" ca="1" si="28"/>
        <v>0.424825571961707</v>
      </c>
      <c r="X19">
        <f t="shared" ca="1" si="28"/>
        <v>0.42524744442641582</v>
      </c>
      <c r="Y19">
        <f t="shared" ca="1" si="28"/>
        <v>0.42538806858131872</v>
      </c>
      <c r="Z19">
        <f t="shared" ca="1" si="28"/>
        <v>0.42524744442641571</v>
      </c>
      <c r="AA19">
        <f t="shared" ca="1" si="28"/>
        <v>0.42482557196170706</v>
      </c>
      <c r="AB19">
        <f t="shared" ca="1" si="28"/>
        <v>0.4241224511871925</v>
      </c>
      <c r="AC19">
        <f t="shared" ca="1" si="28"/>
        <v>0.42313808210287196</v>
      </c>
      <c r="AD19">
        <f t="shared" ca="1" si="28"/>
        <v>0.42187246470874579</v>
      </c>
      <c r="AE19">
        <f t="shared" ca="1" si="28"/>
        <v>0.42734869381794582</v>
      </c>
      <c r="AF19">
        <f t="shared" ca="1" si="28"/>
        <v>0.43225701768619185</v>
      </c>
      <c r="AG19">
        <f t="shared" ca="1" si="28"/>
        <v>0.43659743631348369</v>
      </c>
      <c r="AH19">
        <f t="shared" ca="1" si="28"/>
        <v>0.44036994969982157</v>
      </c>
      <c r="AI19">
        <f t="shared" ca="1" si="28"/>
        <v>0.44357455784520533</v>
      </c>
      <c r="AJ19">
        <f t="shared" ca="1" si="28"/>
        <v>0.44621126074963496</v>
      </c>
      <c r="AK19">
        <f t="shared" ca="1" si="28"/>
        <v>0.44828005841311053</v>
      </c>
      <c r="AL19">
        <f t="shared" ca="1" si="28"/>
        <v>0.44978095083563202</v>
      </c>
      <c r="AM19">
        <f t="shared" ca="1" si="28"/>
        <v>0.45237708907999352</v>
      </c>
      <c r="AN19">
        <f t="shared" ca="1" si="28"/>
        <v>0.45432419276326469</v>
      </c>
      <c r="AO19">
        <f t="shared" ca="1" si="28"/>
        <v>0.45562226188544547</v>
      </c>
      <c r="AP19">
        <f t="shared" ca="1" si="28"/>
        <v>0.45627129644653586</v>
      </c>
      <c r="AQ19">
        <f t="shared" ca="1" si="28"/>
        <v>0.45627129644653575</v>
      </c>
      <c r="AR19">
        <f t="shared" ca="1" si="28"/>
        <v>0.45562226188544541</v>
      </c>
      <c r="AS19">
        <f t="shared" ca="1" si="28"/>
        <v>0.45432419276326469</v>
      </c>
      <c r="AT19">
        <f t="shared" ca="1" si="28"/>
        <v>0.45237708907999352</v>
      </c>
      <c r="AU19">
        <f t="shared" ca="1" si="28"/>
        <v>0.44978095083563202</v>
      </c>
      <c r="AV19">
        <f t="shared" ca="1" si="28"/>
        <v>0.45068959922115853</v>
      </c>
      <c r="AW19">
        <f t="shared" ca="1" si="28"/>
        <v>0.45068959922115859</v>
      </c>
      <c r="AX19">
        <f t="shared" ca="1" si="28"/>
        <v>0.44978095083563202</v>
      </c>
      <c r="AY19">
        <f t="shared" ca="1" si="28"/>
        <v>0.44796365406457905</v>
      </c>
      <c r="AZ19">
        <f t="shared" ca="1" si="28"/>
        <v>0.44523770890799946</v>
      </c>
      <c r="BA19">
        <f t="shared" ca="1" si="28"/>
        <v>0.44214231330895298</v>
      </c>
      <c r="BB19">
        <f t="shared" ca="1" si="28"/>
        <v>0.43809832873600529</v>
      </c>
      <c r="BC19">
        <f t="shared" ca="1" si="28"/>
        <v>0.43310575518915623</v>
      </c>
      <c r="BD19">
        <f t="shared" ca="1" si="28"/>
        <v>0.42716459266840578</v>
      </c>
      <c r="BE19">
        <f t="shared" ca="1" si="28"/>
        <v>0.42027484117375413</v>
      </c>
      <c r="BF19">
        <f t="shared" ca="1" si="28"/>
        <v>0.41243650070520105</v>
      </c>
      <c r="BG19">
        <f t="shared" ca="1" si="28"/>
        <v>0.4036495712627467</v>
      </c>
      <c r="BH19">
        <f t="shared" ca="1" si="28"/>
        <v>0.39391405284639103</v>
      </c>
      <c r="BI19">
        <f t="shared" ca="1" si="28"/>
        <v>0.38322994545613404</v>
      </c>
      <c r="BJ19">
        <f t="shared" ca="1" si="28"/>
        <v>0.37159724909197567</v>
      </c>
      <c r="BK19">
        <f t="shared" ca="1" si="28"/>
        <v>0.35901596375391609</v>
      </c>
      <c r="BL19">
        <f t="shared" ca="1" si="28"/>
        <v>0.34548608944195508</v>
      </c>
      <c r="BM19">
        <f t="shared" ca="1" si="28"/>
        <v>0.3310076261560928</v>
      </c>
      <c r="BN19">
        <f t="shared" ca="1" si="28"/>
        <v>0.3310076261560928</v>
      </c>
      <c r="BO19">
        <f t="shared" ca="1" si="28"/>
        <v>0.3310076261560928</v>
      </c>
      <c r="BP19">
        <f t="shared" ca="1" si="28"/>
        <v>0.3310076261560928</v>
      </c>
      <c r="BQ19">
        <f t="shared" ca="1" si="28"/>
        <v>0.3310076261560928</v>
      </c>
      <c r="BR19">
        <f t="shared" ca="1" si="28"/>
        <v>0.3310076261560928</v>
      </c>
      <c r="BS19">
        <f t="shared" ca="1" si="28"/>
        <v>0.3310076261560928</v>
      </c>
      <c r="BT19">
        <f t="shared" ca="1" si="28"/>
        <v>0.3310076261560928</v>
      </c>
      <c r="BU19">
        <f t="shared" ca="1" si="28"/>
        <v>0.3310076261560928</v>
      </c>
      <c r="BV19">
        <f t="shared" ca="1" si="28"/>
        <v>0.3310076261560928</v>
      </c>
      <c r="BW19">
        <f t="shared" ca="1" si="28"/>
        <v>0.3310076261560928</v>
      </c>
      <c r="BX19">
        <f t="shared" ca="1" si="28"/>
        <v>0.3310076261560928</v>
      </c>
      <c r="BY19">
        <f t="shared" ca="1" si="28"/>
        <v>0.3310076261560928</v>
      </c>
      <c r="BZ19">
        <f t="shared" ca="1" si="28"/>
        <v>0.3310076261560928</v>
      </c>
      <c r="CA19">
        <f t="shared" ca="1" si="28"/>
        <v>0.3310076261560928</v>
      </c>
      <c r="CB19">
        <f t="shared" ca="1" si="28"/>
        <v>0.3310076261560928</v>
      </c>
      <c r="CC19">
        <f t="shared" ca="1" si="28"/>
        <v>0.3310076261560928</v>
      </c>
      <c r="CD19">
        <f t="shared" ca="1" si="28"/>
        <v>0.3310076261560928</v>
      </c>
      <c r="CE19">
        <f t="shared" ca="1" si="28"/>
        <v>0.3310076261560928</v>
      </c>
      <c r="CF19">
        <f t="shared" ca="1" si="28"/>
        <v>0.3310076261560928</v>
      </c>
      <c r="CG19">
        <f ca="1">IF(CG17=0,0,CG17/((CG5+273.15)/(CG5-CG39)))</f>
        <v>0.3310076261560928</v>
      </c>
    </row>
    <row r="20" spans="2:85" x14ac:dyDescent="0.2">
      <c r="B20" s="607"/>
      <c r="C20" s="605" t="s">
        <v>774</v>
      </c>
      <c r="D20" s="586">
        <f ca="1">(($B19+273.15)/($B19-D$18))*D21</f>
        <v>2.166666666666667</v>
      </c>
      <c r="E20" s="580">
        <f t="shared" ca="1" si="27"/>
        <v>2.6</v>
      </c>
      <c r="F20" s="580">
        <f t="shared" ca="1" si="27"/>
        <v>3.3</v>
      </c>
      <c r="G20" s="580">
        <f t="shared" ca="1" si="27"/>
        <v>4.2</v>
      </c>
      <c r="H20" s="580">
        <f t="shared" ca="1" si="27"/>
        <v>4.9000000000000004</v>
      </c>
      <c r="I20" s="586">
        <f ca="1">IF(H12&gt;0,H12,H20+N23*(I18-H18))</f>
        <v>6.8</v>
      </c>
      <c r="J20" s="590">
        <f ca="1">I20</f>
        <v>6.8</v>
      </c>
      <c r="M20" t="s">
        <v>774</v>
      </c>
      <c r="N20" s="579">
        <f ca="1">(F20-E20)/($F$18-$E$18)</f>
        <v>8.7499999999999967E-2</v>
      </c>
      <c r="S20" s="643" t="s">
        <v>3891</v>
      </c>
      <c r="T20" s="644">
        <f ca="1">IF(T18=0,0,T18/((T7+273.15)/(T7-T39)))</f>
        <v>0.32424196251714171</v>
      </c>
      <c r="U20" s="644">
        <f t="shared" ref="U20:CF20" ca="1" si="29">IF(U18=0,0,U18/((U7+273.15)/(U7-U39)))</f>
        <v>0.32476306567118712</v>
      </c>
      <c r="V20" s="644">
        <f t="shared" ca="1" si="29"/>
        <v>0.32516836812433353</v>
      </c>
      <c r="W20" s="644">
        <f t="shared" ca="1" si="29"/>
        <v>0.32545786987658099</v>
      </c>
      <c r="X20" s="644">
        <f t="shared" ca="1" si="29"/>
        <v>0.32563157092792944</v>
      </c>
      <c r="Y20" s="644">
        <f t="shared" ca="1" si="29"/>
        <v>0.32568947127837894</v>
      </c>
      <c r="Z20" s="644">
        <f t="shared" ca="1" si="29"/>
        <v>0.32563157092792938</v>
      </c>
      <c r="AA20" s="644">
        <f t="shared" ca="1" si="29"/>
        <v>0.32545786987658099</v>
      </c>
      <c r="AB20" s="644">
        <f t="shared" ca="1" si="29"/>
        <v>0.32516836812433347</v>
      </c>
      <c r="AC20" s="644">
        <f t="shared" ca="1" si="29"/>
        <v>0.32476306567118712</v>
      </c>
      <c r="AD20" s="644">
        <f t="shared" ca="1" si="29"/>
        <v>0.32424196251714171</v>
      </c>
      <c r="AE20" s="644">
        <f t="shared" ca="1" si="29"/>
        <v>0.33800853268322423</v>
      </c>
      <c r="AF20" s="644">
        <f t="shared" ca="1" si="29"/>
        <v>0.35124181014779837</v>
      </c>
      <c r="AG20" s="644">
        <f t="shared" ca="1" si="29"/>
        <v>0.36394179491086409</v>
      </c>
      <c r="AH20" s="644">
        <f t="shared" ca="1" si="29"/>
        <v>0.37610848697242122</v>
      </c>
      <c r="AI20" s="644">
        <f t="shared" ca="1" si="29"/>
        <v>0.38774188633246998</v>
      </c>
      <c r="AJ20" s="644">
        <f t="shared" ca="1" si="29"/>
        <v>0.39884199299101031</v>
      </c>
      <c r="AK20" s="644">
        <f t="shared" ca="1" si="29"/>
        <v>0.40940880694804216</v>
      </c>
      <c r="AL20" s="644">
        <f t="shared" ca="1" si="29"/>
        <v>0.41944232820356553</v>
      </c>
      <c r="AM20" s="644">
        <f t="shared" ca="1" si="29"/>
        <v>0.42568947127837886</v>
      </c>
      <c r="AN20" s="644">
        <f t="shared" ca="1" si="29"/>
        <v>0.43150998019198544</v>
      </c>
      <c r="AO20" s="644">
        <f t="shared" ca="1" si="29"/>
        <v>0.43690385494438527</v>
      </c>
      <c r="AP20" s="644">
        <f t="shared" ca="1" si="29"/>
        <v>0.4418710955355783</v>
      </c>
      <c r="AQ20" s="644">
        <f t="shared" ca="1" si="29"/>
        <v>0.44641170196556457</v>
      </c>
      <c r="AR20" s="644">
        <f t="shared" ca="1" si="29"/>
        <v>0.45052567423434409</v>
      </c>
      <c r="AS20" s="644">
        <f t="shared" ca="1" si="29"/>
        <v>0.45421301234191686</v>
      </c>
      <c r="AT20" s="644">
        <f t="shared" ca="1" si="29"/>
        <v>0.45747371628828287</v>
      </c>
      <c r="AU20" s="644">
        <f t="shared" ca="1" si="29"/>
        <v>0.46030778607344208</v>
      </c>
      <c r="AV20" s="644">
        <f t="shared" ca="1" si="29"/>
        <v>0.46271522169739449</v>
      </c>
      <c r="AW20" s="644">
        <f t="shared" ca="1" si="29"/>
        <v>0.46469602316014025</v>
      </c>
      <c r="AX20" s="644">
        <f t="shared" ca="1" si="29"/>
        <v>0.46625019046167915</v>
      </c>
      <c r="AY20" s="644">
        <f t="shared" ca="1" si="29"/>
        <v>0.46737772360201135</v>
      </c>
      <c r="AZ20" s="644">
        <f t="shared" ca="1" si="29"/>
        <v>0.46807862258113675</v>
      </c>
      <c r="BA20" s="644">
        <f t="shared" ca="1" si="29"/>
        <v>0.4693444602022997</v>
      </c>
      <c r="BB20" s="644">
        <f t="shared" ca="1" si="29"/>
        <v>0.47014146907488369</v>
      </c>
      <c r="BC20" s="644">
        <f t="shared" ca="1" si="29"/>
        <v>0.47046964919888895</v>
      </c>
      <c r="BD20" s="644">
        <f t="shared" ca="1" si="29"/>
        <v>0.47032900057431526</v>
      </c>
      <c r="BE20" s="644">
        <f t="shared" ca="1" si="29"/>
        <v>0.46971952320116278</v>
      </c>
      <c r="BF20" s="644">
        <f t="shared" ca="1" si="29"/>
        <v>0.4686412170794314</v>
      </c>
      <c r="BG20" s="644">
        <f t="shared" ca="1" si="29"/>
        <v>0.46709408220912108</v>
      </c>
      <c r="BH20" s="644">
        <f t="shared" ca="1" si="29"/>
        <v>0.46507811859023201</v>
      </c>
      <c r="BI20" s="644">
        <f t="shared" ca="1" si="29"/>
        <v>0.46259332622276406</v>
      </c>
      <c r="BJ20" s="644">
        <f t="shared" ca="1" si="29"/>
        <v>0.4596397051067172</v>
      </c>
      <c r="BK20" s="644">
        <f t="shared" ca="1" si="29"/>
        <v>0.45621725524209145</v>
      </c>
      <c r="BL20" s="644">
        <f t="shared" ca="1" si="29"/>
        <v>0.45232597662888696</v>
      </c>
      <c r="BM20" s="644">
        <f t="shared" ca="1" si="29"/>
        <v>0.44796586926710352</v>
      </c>
      <c r="BN20" s="644">
        <f t="shared" ca="1" si="29"/>
        <v>0.44796586926710352</v>
      </c>
      <c r="BO20" s="644">
        <f t="shared" ca="1" si="29"/>
        <v>0.44796586926710352</v>
      </c>
      <c r="BP20" s="644">
        <f t="shared" ca="1" si="29"/>
        <v>0.44796586926710352</v>
      </c>
      <c r="BQ20" s="644">
        <f t="shared" ca="1" si="29"/>
        <v>0.44796586926710352</v>
      </c>
      <c r="BR20" s="644">
        <f t="shared" ca="1" si="29"/>
        <v>0.44796586926710352</v>
      </c>
      <c r="BS20" s="644">
        <f t="shared" ca="1" si="29"/>
        <v>0.44796586926710352</v>
      </c>
      <c r="BT20" s="644">
        <f t="shared" ca="1" si="29"/>
        <v>0.44796586926710352</v>
      </c>
      <c r="BU20" s="644">
        <f t="shared" ca="1" si="29"/>
        <v>0.44796586926710352</v>
      </c>
      <c r="BV20" s="644">
        <f t="shared" ca="1" si="29"/>
        <v>0.44796586926710352</v>
      </c>
      <c r="BW20" s="644">
        <f t="shared" ca="1" si="29"/>
        <v>0.44796586926710352</v>
      </c>
      <c r="BX20" s="644">
        <f t="shared" ca="1" si="29"/>
        <v>0.44796586926710352</v>
      </c>
      <c r="BY20" s="644">
        <f t="shared" ca="1" si="29"/>
        <v>0.44796586926710352</v>
      </c>
      <c r="BZ20" s="644">
        <f t="shared" ca="1" si="29"/>
        <v>0.44796586926710352</v>
      </c>
      <c r="CA20" s="644">
        <f t="shared" ca="1" si="29"/>
        <v>0.44796586926710352</v>
      </c>
      <c r="CB20" s="644">
        <f t="shared" ca="1" si="29"/>
        <v>0.44796586926710352</v>
      </c>
      <c r="CC20" s="644">
        <f t="shared" ca="1" si="29"/>
        <v>0.44796586926710352</v>
      </c>
      <c r="CD20" s="644">
        <f t="shared" ca="1" si="29"/>
        <v>0.44796586926710352</v>
      </c>
      <c r="CE20" s="644">
        <f t="shared" ca="1" si="29"/>
        <v>0.44796586926710352</v>
      </c>
      <c r="CF20" s="644">
        <f t="shared" ca="1" si="29"/>
        <v>0.44796586926710352</v>
      </c>
      <c r="CG20" s="644">
        <f ca="1">IF(CG18=0,0,CG18/((CG7+273.15)/(CG7-CG39)))</f>
        <v>0.44796586926710352</v>
      </c>
    </row>
    <row r="21" spans="2:85" x14ac:dyDescent="0.2">
      <c r="B21" s="608"/>
      <c r="C21" s="603" t="s">
        <v>103</v>
      </c>
      <c r="D21" s="602">
        <f ca="1">E21</f>
        <v>0.42187246470874579</v>
      </c>
      <c r="E21" s="582">
        <f t="shared" ref="E21:J21" ca="1" si="30">E20/(($B19+273.15)/($B19-E$18))</f>
        <v>0.42187246470874579</v>
      </c>
      <c r="F21" s="582">
        <f t="shared" ca="1" si="30"/>
        <v>0.44978095083563202</v>
      </c>
      <c r="G21" s="582">
        <f t="shared" ca="1" si="30"/>
        <v>0.44978095083563202</v>
      </c>
      <c r="H21" s="582">
        <f t="shared" ca="1" si="30"/>
        <v>0.44523770890799946</v>
      </c>
      <c r="I21" s="587">
        <f t="shared" ca="1" si="30"/>
        <v>0.3310076261560928</v>
      </c>
      <c r="J21" s="588">
        <f t="shared" ca="1" si="30"/>
        <v>-0.55167937692682134</v>
      </c>
      <c r="N21" s="579"/>
    </row>
    <row r="22" spans="2:85" x14ac:dyDescent="0.2">
      <c r="B22" s="606">
        <v>55</v>
      </c>
      <c r="C22" s="563" t="s">
        <v>2135</v>
      </c>
      <c r="D22" s="585">
        <f ca="1">E22-N19*(E18-D18)</f>
        <v>2.5799999999999992</v>
      </c>
      <c r="E22" s="585">
        <f ca="1">F22-N19*(F18-E18)</f>
        <v>3.9799999999999995</v>
      </c>
      <c r="F22" s="578">
        <f ca="1">E13</f>
        <v>5.0999999999999996</v>
      </c>
      <c r="G22" s="585">
        <f ca="1">F22+Q23*(G18-F18)</f>
        <v>6.2828571428571429</v>
      </c>
      <c r="H22" s="578">
        <f ca="1">G13</f>
        <v>6.94</v>
      </c>
      <c r="I22" s="578">
        <f ca="1">IF(H13=0,G13,H13)</f>
        <v>8.1</v>
      </c>
      <c r="J22" s="589">
        <f ca="1">I22</f>
        <v>8.1</v>
      </c>
      <c r="L22" t="s">
        <v>1382</v>
      </c>
      <c r="M22" s="552" t="s">
        <v>1379</v>
      </c>
      <c r="N22" s="579">
        <f ca="1">(I22-H22)/($I$18-$H$18)</f>
        <v>8.9230769230769169E-2</v>
      </c>
      <c r="O22" t="s">
        <v>1383</v>
      </c>
      <c r="P22" t="s">
        <v>1384</v>
      </c>
    </row>
    <row r="23" spans="2:85" x14ac:dyDescent="0.2">
      <c r="B23" s="607"/>
      <c r="C23" s="568" t="s">
        <v>774</v>
      </c>
      <c r="D23" s="586">
        <f ca="1">(($B22+273.15)/($B22-D$18))*D24</f>
        <v>1.3300000000000005</v>
      </c>
      <c r="E23" s="586">
        <f ca="1">F23-N20*(F18-E18)</f>
        <v>1.5200000000000005</v>
      </c>
      <c r="F23" s="580">
        <f ca="1">E14</f>
        <v>2.2200000000000002</v>
      </c>
      <c r="G23" s="586">
        <f ca="1">F23+Q24*(G18-F18)</f>
        <v>2.85</v>
      </c>
      <c r="H23" s="580">
        <f ca="1">G14</f>
        <v>3.2</v>
      </c>
      <c r="I23" s="580">
        <f ca="1">IF(H14=0,G14,H14)</f>
        <v>4.2</v>
      </c>
      <c r="J23" s="590">
        <f ca="1">I23</f>
        <v>4.2</v>
      </c>
      <c r="M23" t="s">
        <v>774</v>
      </c>
      <c r="N23" s="579">
        <f ca="1">(I23-H23)/($I$18-$H$18)</f>
        <v>7.6923076923076927E-2</v>
      </c>
      <c r="P23" t="s">
        <v>774</v>
      </c>
      <c r="Q23" s="579">
        <f ca="1">(H22-F22)/($H$18-$F$18)</f>
        <v>0.13142857142857148</v>
      </c>
      <c r="S23" s="595" t="s">
        <v>97</v>
      </c>
    </row>
    <row r="24" spans="2:85" x14ac:dyDescent="0.2">
      <c r="B24" s="608"/>
      <c r="C24" s="603" t="s">
        <v>103</v>
      </c>
      <c r="D24" s="587">
        <f ca="1">E24</f>
        <v>0.32424196251714171</v>
      </c>
      <c r="E24" s="582">
        <f t="shared" ref="E24:J24" ca="1" si="31">E23/(($B22+273.15)/($B22-E$18))</f>
        <v>0.32424196251714171</v>
      </c>
      <c r="F24" s="582">
        <f t="shared" ca="1" si="31"/>
        <v>0.41944232820356553</v>
      </c>
      <c r="G24" s="582">
        <f t="shared" ca="1" si="31"/>
        <v>0.46030778607344208</v>
      </c>
      <c r="H24" s="582">
        <f t="shared" ca="1" si="31"/>
        <v>0.46807862258113675</v>
      </c>
      <c r="I24" s="587">
        <f t="shared" ca="1" si="31"/>
        <v>0.44796586926710352</v>
      </c>
      <c r="J24" s="588">
        <f t="shared" ca="1" si="31"/>
        <v>-6.3995124181014787E-2</v>
      </c>
      <c r="Q24" s="579">
        <f ca="1">(H23-F23)/($H$18-$F$18)</f>
        <v>6.9999999999999993E-2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1.0965433161216276</v>
      </c>
      <c r="AM24" s="573">
        <f t="shared" ca="1" si="32"/>
        <v>0.96974848246601741</v>
      </c>
      <c r="AN24" s="573">
        <f t="shared" ca="1" si="32"/>
        <v>0.84419282066537615</v>
      </c>
      <c r="AO24" s="573">
        <f t="shared" ca="1" si="32"/>
        <v>0.71987633071970325</v>
      </c>
      <c r="AP24" s="573">
        <f t="shared" ca="1" si="32"/>
        <v>0.59679901262899826</v>
      </c>
      <c r="AQ24" s="573">
        <f t="shared" ca="1" si="32"/>
        <v>0.47496086639326196</v>
      </c>
      <c r="AR24" s="573">
        <f t="shared" ca="1" si="32"/>
        <v>0.35436189201249402</v>
      </c>
      <c r="AS24" s="573">
        <f t="shared" ca="1" si="32"/>
        <v>0.23500208948669424</v>
      </c>
      <c r="AT24" s="573">
        <f t="shared" ca="1" si="32"/>
        <v>0.11688145881586301</v>
      </c>
      <c r="AU24" s="573">
        <f t="shared" ca="1" si="32"/>
        <v>1.0463568559954091</v>
      </c>
      <c r="AV24" s="573">
        <f t="shared" ca="1" si="32"/>
        <v>0.83544463568559857</v>
      </c>
      <c r="AW24" s="573">
        <f t="shared" ca="1" si="32"/>
        <v>0.62535283993115254</v>
      </c>
      <c r="AX24" s="573">
        <f t="shared" ca="1" si="32"/>
        <v>0.4160814687320708</v>
      </c>
      <c r="AY24" s="573">
        <f t="shared" ca="1" si="32"/>
        <v>0.20763052208835314</v>
      </c>
      <c r="AZ24" s="573">
        <f t="shared" ref="AZ24:CG24" ca="1" si="33">1-((AZ39-AZ6)/(AZ8-AZ6))-((AZ43-AZ5)/(AZ7-AZ5))+AZ27</f>
        <v>1.0361015490533554</v>
      </c>
      <c r="BA24" s="573">
        <f t="shared" ca="1" si="33"/>
        <v>0.95406613775473748</v>
      </c>
      <c r="BB24" s="573">
        <f t="shared" ca="1" si="33"/>
        <v>0.8724199418128975</v>
      </c>
      <c r="BC24" s="573">
        <f t="shared" ca="1" si="33"/>
        <v>0.79116296122783536</v>
      </c>
      <c r="BD24" s="573">
        <f t="shared" ca="1" si="33"/>
        <v>0.71029519599955149</v>
      </c>
      <c r="BE24" s="573">
        <f t="shared" ca="1" si="33"/>
        <v>0.62981664612804533</v>
      </c>
      <c r="BF24" s="573">
        <f t="shared" ca="1" si="33"/>
        <v>0.54972731161331689</v>
      </c>
      <c r="BG24" s="573">
        <f t="shared" ca="1" si="33"/>
        <v>0.4700271924553665</v>
      </c>
      <c r="BH24" s="573">
        <f t="shared" ca="1" si="33"/>
        <v>0.39071628865419394</v>
      </c>
      <c r="BI24" s="573">
        <f t="shared" ca="1" si="33"/>
        <v>0.31179460020979932</v>
      </c>
      <c r="BJ24" s="573">
        <f t="shared" ca="1" si="33"/>
        <v>0.23326212712218269</v>
      </c>
      <c r="BK24" s="573">
        <f t="shared" ca="1" si="33"/>
        <v>0.15511886939134389</v>
      </c>
      <c r="BL24" s="573">
        <f t="shared" ca="1" si="33"/>
        <v>7.736482701728295E-2</v>
      </c>
      <c r="BM24" s="573">
        <f t="shared" ca="1" si="33"/>
        <v>1.0032128514056224</v>
      </c>
      <c r="BN24" s="573">
        <f t="shared" ca="1" si="33"/>
        <v>1.0032128514056224</v>
      </c>
      <c r="BO24" s="573">
        <f t="shared" ca="1" si="33"/>
        <v>1.0032128514056224</v>
      </c>
      <c r="BP24" s="573">
        <f t="shared" ca="1" si="33"/>
        <v>1.0032128514056224</v>
      </c>
      <c r="BQ24" s="573">
        <f t="shared" ca="1" si="33"/>
        <v>1.0032128514056224</v>
      </c>
      <c r="BR24" s="573">
        <f t="shared" ca="1" si="33"/>
        <v>1.0032128514056224</v>
      </c>
      <c r="BS24" s="573">
        <f t="shared" ca="1" si="33"/>
        <v>1.0032128514056224</v>
      </c>
      <c r="BT24" s="573">
        <f t="shared" ca="1" si="33"/>
        <v>1.0032128514056224</v>
      </c>
      <c r="BU24" s="573">
        <f t="shared" ca="1" si="33"/>
        <v>1.0032128514056224</v>
      </c>
      <c r="BV24" s="573">
        <f t="shared" ca="1" si="33"/>
        <v>1.0032128514056224</v>
      </c>
      <c r="BW24" s="573">
        <f t="shared" ca="1" si="33"/>
        <v>1.0032128514056224</v>
      </c>
      <c r="BX24" s="573">
        <f t="shared" ca="1" si="33"/>
        <v>1.0032128514056224</v>
      </c>
      <c r="BY24" s="573">
        <f t="shared" ca="1" si="33"/>
        <v>1.0032128514056224</v>
      </c>
      <c r="BZ24" s="573">
        <f t="shared" ca="1" si="33"/>
        <v>1.0032128514056224</v>
      </c>
      <c r="CA24" s="573">
        <f t="shared" ca="1" si="33"/>
        <v>1.0032128514056224</v>
      </c>
      <c r="CB24" s="573">
        <f t="shared" ca="1" si="33"/>
        <v>1.0032128514056224</v>
      </c>
      <c r="CC24" s="573">
        <f t="shared" ca="1" si="33"/>
        <v>1.0032128514056224</v>
      </c>
      <c r="CD24" s="573">
        <f t="shared" ca="1" si="33"/>
        <v>1.0032128514056224</v>
      </c>
      <c r="CE24" s="573">
        <f t="shared" ca="1" si="33"/>
        <v>1.0032128514056224</v>
      </c>
      <c r="CF24" s="573">
        <f t="shared" ca="1" si="33"/>
        <v>1.0032128514056224</v>
      </c>
      <c r="CG24" s="573">
        <f t="shared" ca="1" si="33"/>
        <v>1.0032128514056224</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0.12121856030825218</v>
      </c>
      <c r="AN25">
        <f t="shared" ca="1" si="34"/>
        <v>0.24119794876153602</v>
      </c>
      <c r="AO25">
        <f t="shared" ca="1" si="34"/>
        <v>0.35993816535985157</v>
      </c>
      <c r="AP25">
        <f t="shared" ca="1" si="34"/>
        <v>0.47743921010319856</v>
      </c>
      <c r="AQ25">
        <f t="shared" ca="1" si="34"/>
        <v>0.59370108299157742</v>
      </c>
      <c r="AR25">
        <f t="shared" ca="1" si="34"/>
        <v>0.70872378402498792</v>
      </c>
      <c r="AS25">
        <f t="shared" ca="1" si="34"/>
        <v>0.82250731320342985</v>
      </c>
      <c r="AT25">
        <f t="shared" ca="1" si="34"/>
        <v>0.93505167052690352</v>
      </c>
      <c r="AU25">
        <f t="shared" ca="1" si="34"/>
        <v>0</v>
      </c>
      <c r="AV25">
        <f t="shared" ca="1" si="34"/>
        <v>0.20886115892139964</v>
      </c>
      <c r="AW25">
        <f t="shared" ca="1" si="34"/>
        <v>0.41690189328743504</v>
      </c>
      <c r="AX25">
        <f t="shared" ca="1" si="34"/>
        <v>0.62412220309810607</v>
      </c>
      <c r="AY25">
        <f t="shared" ca="1" si="34"/>
        <v>0.83052208835341279</v>
      </c>
      <c r="AZ25">
        <f t="shared" ref="AZ25:CG25" ca="1" si="35">((AZ39-AZ6)/(AZ8-AZ6))-AZ27</f>
        <v>0</v>
      </c>
      <c r="BA25">
        <f t="shared" ca="1" si="35"/>
        <v>7.9505511479561461E-2</v>
      </c>
      <c r="BB25">
        <f t="shared" ca="1" si="35"/>
        <v>0.15862180760234501</v>
      </c>
      <c r="BC25">
        <f t="shared" ca="1" si="35"/>
        <v>0.23734888836835064</v>
      </c>
      <c r="BD25">
        <f t="shared" ca="1" si="35"/>
        <v>0.31568675377757849</v>
      </c>
      <c r="BE25">
        <f t="shared" ca="1" si="35"/>
        <v>0.39363540383002832</v>
      </c>
      <c r="BF25">
        <f t="shared" ca="1" si="35"/>
        <v>0.47119483852570027</v>
      </c>
      <c r="BG25">
        <f t="shared" ca="1" si="35"/>
        <v>0.54836505786459422</v>
      </c>
      <c r="BH25">
        <f t="shared" ca="1" si="35"/>
        <v>0.6251460618467104</v>
      </c>
      <c r="BI25">
        <f t="shared" ca="1" si="35"/>
        <v>0.70153785047204853</v>
      </c>
      <c r="BJ25">
        <f t="shared" ca="1" si="35"/>
        <v>0.77754042374060917</v>
      </c>
      <c r="BK25">
        <f t="shared" ca="1" si="35"/>
        <v>0.85315378165239142</v>
      </c>
      <c r="BL25">
        <f t="shared" ca="1" si="35"/>
        <v>0.92837792420739595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-9.6543316121627504E-2</v>
      </c>
      <c r="AM26">
        <f t="shared" ca="1" si="36"/>
        <v>-8.0859593577128588E-2</v>
      </c>
      <c r="AN26">
        <f t="shared" ca="1" si="36"/>
        <v>-6.6415042887598363E-2</v>
      </c>
      <c r="AO26">
        <f t="shared" ca="1" si="36"/>
        <v>-5.3209664053036454E-2</v>
      </c>
      <c r="AP26">
        <f t="shared" ca="1" si="36"/>
        <v>-4.1243457073442701E-2</v>
      </c>
      <c r="AQ26">
        <f t="shared" ca="1" si="36"/>
        <v>-3.0516421948817485E-2</v>
      </c>
      <c r="AR26">
        <f t="shared" ca="1" si="36"/>
        <v>-2.1028558679160619E-2</v>
      </c>
      <c r="AS26">
        <f t="shared" ca="1" si="36"/>
        <v>-1.2779867264472007E-2</v>
      </c>
      <c r="AT26">
        <f t="shared" ca="1" si="36"/>
        <v>-5.7703477047518353E-3</v>
      </c>
      <c r="AU26">
        <f t="shared" ca="1" si="36"/>
        <v>-4.6356855995409063E-2</v>
      </c>
      <c r="AV26">
        <f t="shared" ca="1" si="36"/>
        <v>-3.5444635685598483E-2</v>
      </c>
      <c r="AW26">
        <f t="shared" ca="1" si="36"/>
        <v>-2.5352839931152504E-2</v>
      </c>
      <c r="AX26">
        <f t="shared" ca="1" si="36"/>
        <v>-1.6081468732070763E-2</v>
      </c>
      <c r="AY26">
        <f t="shared" ca="1" si="36"/>
        <v>-7.63052208835319E-3</v>
      </c>
      <c r="AZ26">
        <f t="shared" ref="AZ26:CE26" ca="1" si="37">((AZ43-AZ5)/(AZ7-AZ5))-AZ27</f>
        <v>-3.6101549053355345E-2</v>
      </c>
      <c r="BA26">
        <f t="shared" ca="1" si="37"/>
        <v>-3.0989214677814382E-2</v>
      </c>
      <c r="BB26">
        <f t="shared" ca="1" si="37"/>
        <v>-2.6266095659051341E-2</v>
      </c>
      <c r="BC26">
        <f t="shared" ca="1" si="37"/>
        <v>-2.1932191997066208E-2</v>
      </c>
      <c r="BD26">
        <f t="shared" ca="1" si="37"/>
        <v>-1.7987503691859228E-2</v>
      </c>
      <c r="BE26">
        <f t="shared" ca="1" si="37"/>
        <v>-1.4432030743429893E-2</v>
      </c>
      <c r="BF26">
        <f t="shared" ca="1" si="37"/>
        <v>-1.1265773151778465E-2</v>
      </c>
      <c r="BG26">
        <f t="shared" ca="1" si="37"/>
        <v>-8.4887309169049494E-3</v>
      </c>
      <c r="BH26">
        <f t="shared" ca="1" si="37"/>
        <v>-6.1009040388093454E-3</v>
      </c>
      <c r="BI26">
        <f t="shared" ca="1" si="37"/>
        <v>-4.1022925174916541E-3</v>
      </c>
      <c r="BJ26">
        <f t="shared" ca="1" si="37"/>
        <v>-2.4928963529519555E-3</v>
      </c>
      <c r="BK26">
        <f t="shared" ca="1" si="37"/>
        <v>-1.2727155451900578E-3</v>
      </c>
      <c r="BL26">
        <f t="shared" ca="1" si="37"/>
        <v>-4.417500942060738E-4</v>
      </c>
      <c r="BM26">
        <f t="shared" ca="1" si="37"/>
        <v>-3.21285140562253E-3</v>
      </c>
      <c r="BN26">
        <f t="shared" ca="1" si="37"/>
        <v>-3.21285140562253E-3</v>
      </c>
      <c r="BO26">
        <f t="shared" ca="1" si="37"/>
        <v>-3.21285140562253E-3</v>
      </c>
      <c r="BP26">
        <f t="shared" ca="1" si="37"/>
        <v>-3.21285140562253E-3</v>
      </c>
      <c r="BQ26">
        <f t="shared" ca="1" si="37"/>
        <v>-3.21285140562253E-3</v>
      </c>
      <c r="BR26">
        <f t="shared" ca="1" si="37"/>
        <v>-3.21285140562253E-3</v>
      </c>
      <c r="BS26">
        <f t="shared" ca="1" si="37"/>
        <v>-3.21285140562253E-3</v>
      </c>
      <c r="BT26">
        <f t="shared" ca="1" si="37"/>
        <v>-3.21285140562253E-3</v>
      </c>
      <c r="BU26">
        <f t="shared" ca="1" si="37"/>
        <v>-3.21285140562253E-3</v>
      </c>
      <c r="BV26">
        <f t="shared" ca="1" si="37"/>
        <v>-3.21285140562253E-3</v>
      </c>
      <c r="BW26">
        <f t="shared" ca="1" si="37"/>
        <v>-3.21285140562253E-3</v>
      </c>
      <c r="BX26">
        <f t="shared" ca="1" si="37"/>
        <v>-3.21285140562253E-3</v>
      </c>
      <c r="BY26">
        <f t="shared" ca="1" si="37"/>
        <v>-3.21285140562253E-3</v>
      </c>
      <c r="BZ26">
        <f t="shared" ca="1" si="37"/>
        <v>-3.21285140562253E-3</v>
      </c>
      <c r="CA26">
        <f t="shared" ca="1" si="37"/>
        <v>-3.21285140562253E-3</v>
      </c>
      <c r="CB26">
        <f t="shared" ca="1" si="37"/>
        <v>-3.21285140562253E-3</v>
      </c>
      <c r="CC26">
        <f t="shared" ca="1" si="37"/>
        <v>-3.21285140562253E-3</v>
      </c>
      <c r="CD26">
        <f t="shared" ca="1" si="37"/>
        <v>-3.21285140562253E-3</v>
      </c>
      <c r="CE26">
        <f t="shared" ca="1" si="37"/>
        <v>-3.21285140562253E-3</v>
      </c>
      <c r="CF26">
        <f ca="1">((CF43-CF5)/(CF7-CF5))-CF27</f>
        <v>-3.21285140562253E-3</v>
      </c>
      <c r="CG26">
        <f ca="1">((CG43-CG5)/(CG7-CG5))-CG27</f>
        <v>-3.21285140562253E-3</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-1.0107449197141074E-2</v>
      </c>
      <c r="AN27">
        <f t="shared" ca="1" si="38"/>
        <v>-1.8975726539313818E-2</v>
      </c>
      <c r="AO27">
        <f t="shared" ca="1" si="38"/>
        <v>-2.660483202651823E-2</v>
      </c>
      <c r="AP27">
        <f t="shared" ca="1" si="38"/>
        <v>-3.2994765658754151E-2</v>
      </c>
      <c r="AQ27">
        <f t="shared" ca="1" si="38"/>
        <v>-3.814552743602187E-2</v>
      </c>
      <c r="AR27">
        <f t="shared" ca="1" si="38"/>
        <v>-4.2057117358321253E-2</v>
      </c>
      <c r="AS27">
        <f t="shared" ca="1" si="38"/>
        <v>-4.4729535425652028E-2</v>
      </c>
      <c r="AT27">
        <f t="shared" ca="1" si="38"/>
        <v>-4.616278163801471E-2</v>
      </c>
      <c r="AU27">
        <f t="shared" ca="1" si="38"/>
        <v>0</v>
      </c>
      <c r="AV27">
        <f t="shared" ca="1" si="38"/>
        <v>-8.8611589213996207E-3</v>
      </c>
      <c r="AW27">
        <f t="shared" ca="1" si="38"/>
        <v>-1.6901893287435001E-2</v>
      </c>
      <c r="AX27">
        <f t="shared" ca="1" si="38"/>
        <v>-2.412220309810614E-2</v>
      </c>
      <c r="AY27">
        <f t="shared" ca="1" si="38"/>
        <v>-3.0522088353412757E-2</v>
      </c>
      <c r="AZ27">
        <f t="shared" ref="AZ27:CG27" ca="1" si="39">(((AZ39-AZ6)*(AZ43-AZ5))/((AZ8-AZ6)*(AZ7-AZ5)))</f>
        <v>0</v>
      </c>
      <c r="BA27">
        <f t="shared" ca="1" si="39"/>
        <v>-2.5824345564845323E-3</v>
      </c>
      <c r="BB27">
        <f t="shared" ca="1" si="39"/>
        <v>-4.7756537561911526E-3</v>
      </c>
      <c r="BC27">
        <f t="shared" ca="1" si="39"/>
        <v>-6.5796575991198614E-3</v>
      </c>
      <c r="BD27">
        <f t="shared" ca="1" si="39"/>
        <v>-7.9944460852707684E-3</v>
      </c>
      <c r="BE27">
        <f t="shared" ca="1" si="39"/>
        <v>-9.0200192146436819E-3</v>
      </c>
      <c r="BF27">
        <f t="shared" ca="1" si="39"/>
        <v>-9.6563769872386844E-3</v>
      </c>
      <c r="BG27">
        <f t="shared" ca="1" si="39"/>
        <v>-9.903519403055774E-3</v>
      </c>
      <c r="BH27">
        <f t="shared" ca="1" si="39"/>
        <v>-9.7614464620949526E-3</v>
      </c>
      <c r="BI27">
        <f t="shared" ca="1" si="39"/>
        <v>-9.2301581643562201E-3</v>
      </c>
      <c r="BJ27">
        <f t="shared" ca="1" si="39"/>
        <v>-8.3096545098398488E-3</v>
      </c>
      <c r="BK27">
        <f t="shared" ca="1" si="39"/>
        <v>-6.999935498545321E-3</v>
      </c>
      <c r="BL27">
        <f t="shared" ca="1" si="39"/>
        <v>-5.3010011304728813E-3</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2.5999999999999996</v>
      </c>
      <c r="E31" s="633">
        <f ca="1">IF($N$27=1,E19,Spez!X21)</f>
        <v>4</v>
      </c>
      <c r="F31" s="633">
        <f ca="1">IF($N$27=1,F19,Spez!Y21)</f>
        <v>5.12</v>
      </c>
      <c r="G31" s="633">
        <f ca="1">IF($N$27=1,G19,Spez!Z21)</f>
        <v>6.76</v>
      </c>
      <c r="H31" s="633">
        <f ca="1">IF($N$27=1,H19,Spez!AA21)</f>
        <v>7.32</v>
      </c>
      <c r="I31" s="633">
        <f ca="1">IF($N$27=1,I19,Spez!AB21)</f>
        <v>8.9</v>
      </c>
      <c r="J31" s="634">
        <f ca="1">IF($N$27=1,J19,Spez!AC21)</f>
        <v>8.9</v>
      </c>
      <c r="L31" t="s">
        <v>1378</v>
      </c>
      <c r="M31" s="552" t="s">
        <v>1379</v>
      </c>
      <c r="N31" s="579">
        <f ca="1">(F31-E31)/($F$30-$E$30)</f>
        <v>0.14000000000000001</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2.166666666666667</v>
      </c>
      <c r="E32" s="635">
        <f ca="1">IF($N$27=1,E20,Spez!X22)</f>
        <v>2.6</v>
      </c>
      <c r="F32" s="635">
        <f ca="1">IF($N$27=1,F20,Spez!Y22)</f>
        <v>3.3</v>
      </c>
      <c r="G32" s="635">
        <f ca="1">IF($N$27=1,G20,Spez!Z22)</f>
        <v>4.2</v>
      </c>
      <c r="H32" s="635">
        <f ca="1">IF($N$27=1,H20,Spez!AA22)</f>
        <v>4.9000000000000004</v>
      </c>
      <c r="I32" s="635">
        <f ca="1">IF($N$27=1,I20,Spez!AB22)</f>
        <v>6.8</v>
      </c>
      <c r="J32" s="636">
        <f ca="1">IF($N$27=1,J20,Spez!AC22)</f>
        <v>6.8</v>
      </c>
      <c r="M32" t="s">
        <v>774</v>
      </c>
      <c r="N32" s="579">
        <f ca="1">(F32-E32)/($F$30-$E$30)</f>
        <v>8.7499999999999967E-2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0.42187246470874579</v>
      </c>
      <c r="E33" s="638">
        <f ca="1">IF($N$27=1,E21,Spez!X23)</f>
        <v>0.42187246470874579</v>
      </c>
      <c r="F33" s="638">
        <f ca="1">IF($N$27=1,F21,Spez!Y23)</f>
        <v>0.44978095083563202</v>
      </c>
      <c r="G33" s="638">
        <f ca="1">IF($N$27=1,G21,Spez!Z23)</f>
        <v>0.44978095083563202</v>
      </c>
      <c r="H33" s="638">
        <f ca="1">IF($N$27=1,H21,Spez!AA23)</f>
        <v>0.44523770890799946</v>
      </c>
      <c r="I33" s="638">
        <f ca="1">IF($N$27=1,I21,Spez!AB23)</f>
        <v>0.3310076261560928</v>
      </c>
      <c r="J33" s="639">
        <f ca="1">IF($N$27=1,J21,Spez!AC23)</f>
        <v>-0.55167937692682134</v>
      </c>
      <c r="N33" s="579"/>
    </row>
    <row r="34" spans="2:86" x14ac:dyDescent="0.2">
      <c r="B34" s="606">
        <f>IF($N$27=1,B22,Spez!U24)</f>
        <v>55</v>
      </c>
      <c r="C34" s="563" t="s">
        <v>2135</v>
      </c>
      <c r="D34" s="633">
        <f ca="1">IF($N$27=1,D22,Spez!W24)</f>
        <v>2.5799999999999992</v>
      </c>
      <c r="E34" s="633">
        <f ca="1">IF($N$27=1,E22,Spez!X24)</f>
        <v>3.9799999999999995</v>
      </c>
      <c r="F34" s="633">
        <f ca="1">IF($N$27=1,F22,Spez!Y24)</f>
        <v>5.0999999999999996</v>
      </c>
      <c r="G34" s="633">
        <f ca="1">IF($N$27=1,G22,Spez!Z24)</f>
        <v>6.2828571428571429</v>
      </c>
      <c r="H34" s="633">
        <f ca="1">IF($N$27=1,H22,Spez!AA24)</f>
        <v>6.94</v>
      </c>
      <c r="I34" s="633">
        <f ca="1">IF($N$27=1,I22,Spez!AB24)</f>
        <v>8.1</v>
      </c>
      <c r="J34" s="634">
        <f ca="1">IF($N$27=1,J22,Spez!AC24)</f>
        <v>8.1</v>
      </c>
      <c r="L34" t="s">
        <v>1382</v>
      </c>
      <c r="M34" s="552" t="s">
        <v>1379</v>
      </c>
      <c r="N34" s="579">
        <f ca="1">(I34-H34)/($I$30-$H$30)</f>
        <v>8.9230769230769169E-2</v>
      </c>
      <c r="O34" t="s">
        <v>1383</v>
      </c>
      <c r="P34" t="s">
        <v>1384</v>
      </c>
      <c r="Q34" s="579">
        <f ca="1">(H34-F34)/($H$30-$F$30)</f>
        <v>0.13142857142857148</v>
      </c>
      <c r="S34" s="595" t="s">
        <v>93</v>
      </c>
    </row>
    <row r="35" spans="2:86" x14ac:dyDescent="0.2">
      <c r="B35" s="607"/>
      <c r="C35" s="568" t="s">
        <v>774</v>
      </c>
      <c r="D35" s="635">
        <f ca="1">IF($N$27=1,D23,Spez!W25)</f>
        <v>1.3300000000000005</v>
      </c>
      <c r="E35" s="635">
        <f ca="1">IF($N$27=1,E23,Spez!X25)</f>
        <v>1.5200000000000005</v>
      </c>
      <c r="F35" s="635">
        <f ca="1">IF($N$27=1,F23,Spez!Y25)</f>
        <v>2.2200000000000002</v>
      </c>
      <c r="G35" s="635">
        <f ca="1">IF($N$27=1,G23,Spez!Z25)</f>
        <v>2.85</v>
      </c>
      <c r="H35" s="635">
        <f ca="1">IF($N$27=1,H23,Spez!AA25)</f>
        <v>3.2</v>
      </c>
      <c r="I35" s="635">
        <f ca="1">IF($N$27=1,I23,Spez!AB25)</f>
        <v>4.2</v>
      </c>
      <c r="J35" s="636">
        <f ca="1">IF($N$27=1,J23,Spez!AC25)</f>
        <v>4.2</v>
      </c>
      <c r="M35" t="s">
        <v>774</v>
      </c>
      <c r="N35" s="579">
        <f ca="1">(I35-H35)/($I$30-$H$30)</f>
        <v>7.6923076923076927E-2</v>
      </c>
      <c r="P35" t="s">
        <v>774</v>
      </c>
      <c r="Q35" s="579">
        <f ca="1">(H35-F35)/($H$30-$F$30)</f>
        <v>6.9999999999999993E-2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0.32424196251714171</v>
      </c>
      <c r="E36" s="638">
        <f ca="1">IF($N$27=1,E24,Spez!X26)</f>
        <v>0.32424196251714171</v>
      </c>
      <c r="F36" s="638">
        <f ca="1">IF($N$27=1,F24,Spez!Y26)</f>
        <v>0.41944232820356553</v>
      </c>
      <c r="G36" s="638">
        <f ca="1">IF($N$27=1,G24,Spez!Z26)</f>
        <v>0.46030778607344208</v>
      </c>
      <c r="H36" s="638">
        <f ca="1">IF($N$27=1,H24,Spez!AA26)</f>
        <v>0.46807862258113675</v>
      </c>
      <c r="I36" s="638">
        <f ca="1">IF($N$27=1,I24,Spez!AB26)</f>
        <v>0.44796586926710352</v>
      </c>
      <c r="J36" s="639">
        <f ca="1">IF($N$27=1,J24,Spez!AC26)</f>
        <v>-6.3995124181014787E-2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33.06913367756745</v>
      </c>
      <c r="AM43" s="667">
        <f t="shared" ca="1" si="57"/>
        <v>33.180659144514607</v>
      </c>
      <c r="AN43" s="667">
        <f t="shared" ca="1" si="57"/>
        <v>33.292184611461757</v>
      </c>
      <c r="AO43" s="667">
        <f t="shared" ca="1" si="57"/>
        <v>33.403710078408906</v>
      </c>
      <c r="AP43" s="667">
        <f t="shared" ca="1" si="57"/>
        <v>33.515235545356063</v>
      </c>
      <c r="AQ43" s="667">
        <f t="shared" ca="1" si="57"/>
        <v>33.626761012303213</v>
      </c>
      <c r="AR43" s="667">
        <f t="shared" ca="1" si="57"/>
        <v>33.738286479250363</v>
      </c>
      <c r="AS43" s="667">
        <f t="shared" ca="1" si="57"/>
        <v>33.849811946197519</v>
      </c>
      <c r="AT43" s="667">
        <f t="shared" ca="1" si="57"/>
        <v>33.961337413144669</v>
      </c>
      <c r="AU43" s="667">
        <f t="shared" ca="1" si="57"/>
        <v>34.072862880091819</v>
      </c>
      <c r="AV43" s="667">
        <f t="shared" ca="1" si="57"/>
        <v>34.113884107860038</v>
      </c>
      <c r="AW43" s="667">
        <f t="shared" ca="1" si="57"/>
        <v>34.15490533562825</v>
      </c>
      <c r="AX43" s="667">
        <f t="shared" ca="1" si="57"/>
        <v>34.195926563396462</v>
      </c>
      <c r="AY43" s="667">
        <f t="shared" ca="1" si="57"/>
        <v>34.236947791164681</v>
      </c>
      <c r="AZ43" s="667">
        <f t="shared" ca="1" si="57"/>
        <v>34.277969018932893</v>
      </c>
      <c r="BA43" s="667">
        <f t="shared" ca="1" si="57"/>
        <v>34.328567015314022</v>
      </c>
      <c r="BB43" s="667">
        <f t="shared" ca="1" si="57"/>
        <v>34.37916501169515</v>
      </c>
      <c r="BC43" s="667">
        <f t="shared" ca="1" si="57"/>
        <v>34.429763008076279</v>
      </c>
      <c r="BD43" s="667">
        <f t="shared" ca="1" si="57"/>
        <v>34.4803610044574</v>
      </c>
      <c r="BE43" s="667">
        <f t="shared" ca="1" si="57"/>
        <v>34.530959000838529</v>
      </c>
      <c r="BF43" s="667">
        <f t="shared" ca="1" si="57"/>
        <v>34.581556997219657</v>
      </c>
      <c r="BG43" s="667">
        <f t="shared" ca="1" si="57"/>
        <v>34.632154993600786</v>
      </c>
      <c r="BH43" s="667">
        <f t="shared" ca="1" si="57"/>
        <v>34.682752989981914</v>
      </c>
      <c r="BI43" s="667">
        <f t="shared" ca="1" si="57"/>
        <v>34.733350986363043</v>
      </c>
      <c r="BJ43" s="667">
        <f t="shared" ca="1" si="57"/>
        <v>34.783948982744164</v>
      </c>
      <c r="BK43" s="667">
        <f t="shared" ca="1" si="57"/>
        <v>34.834546979125292</v>
      </c>
      <c r="BL43" s="667">
        <f t="shared" ca="1" si="57"/>
        <v>34.885144975506421</v>
      </c>
      <c r="BM43" s="667">
        <f t="shared" ca="1" si="57"/>
        <v>34.935742971887549</v>
      </c>
      <c r="BN43" s="667">
        <f t="shared" ca="1" si="57"/>
        <v>34.935742971887549</v>
      </c>
      <c r="BO43" s="667">
        <f t="shared" ca="1" si="57"/>
        <v>34.935742971887549</v>
      </c>
      <c r="BP43" s="667">
        <f t="shared" ca="1" si="57"/>
        <v>34.935742971887549</v>
      </c>
      <c r="BQ43" s="667">
        <f t="shared" ca="1" si="57"/>
        <v>34.935742971887549</v>
      </c>
      <c r="BR43" s="667">
        <f t="shared" ca="1" si="57"/>
        <v>34.935742971887549</v>
      </c>
      <c r="BS43" s="667">
        <f t="shared" ca="1" si="57"/>
        <v>34.935742971887549</v>
      </c>
      <c r="BT43" s="667">
        <f t="shared" ca="1" si="57"/>
        <v>34.935742971887549</v>
      </c>
      <c r="BU43" s="667">
        <f t="shared" ca="1" si="57"/>
        <v>34.935742971887549</v>
      </c>
      <c r="BV43" s="667">
        <f t="shared" ca="1" si="57"/>
        <v>34.935742971887549</v>
      </c>
      <c r="BW43" s="667">
        <f t="shared" ca="1" si="57"/>
        <v>34.935742971887549</v>
      </c>
      <c r="BX43" s="667">
        <f t="shared" ca="1" si="57"/>
        <v>34.935742971887549</v>
      </c>
      <c r="BY43" s="667">
        <f t="shared" ca="1" si="57"/>
        <v>34.935742971887549</v>
      </c>
      <c r="BZ43" s="667">
        <f t="shared" ca="1" si="57"/>
        <v>34.935742971887549</v>
      </c>
      <c r="CA43" s="667">
        <f t="shared" ca="1" si="57"/>
        <v>34.935742971887549</v>
      </c>
      <c r="CB43" s="667">
        <f t="shared" ca="1" si="57"/>
        <v>34.935742971887549</v>
      </c>
      <c r="CC43" s="667">
        <f t="shared" ca="1" si="57"/>
        <v>34.935742971887549</v>
      </c>
      <c r="CD43" s="667">
        <f t="shared" ca="1" si="57"/>
        <v>34.935742971887549</v>
      </c>
      <c r="CE43" s="667">
        <f t="shared" ca="1" si="57"/>
        <v>34.935742971887549</v>
      </c>
      <c r="CF43" s="667">
        <f t="shared" ca="1" si="57"/>
        <v>34.935742971887549</v>
      </c>
      <c r="CG43" s="667">
        <f ca="1">CG77</f>
        <v>34.935742971887549</v>
      </c>
    </row>
    <row r="44" spans="2:86" x14ac:dyDescent="0.2">
      <c r="S44" t="s">
        <v>2138</v>
      </c>
      <c r="T44" s="584">
        <f t="shared" ref="T44:AY44" ca="1" si="58">T9*T24+T10*T25+T11*T26+T12*T27</f>
        <v>2.5989642857142856</v>
      </c>
      <c r="U44" s="584">
        <f t="shared" ca="1" si="58"/>
        <v>2.7391428571428569</v>
      </c>
      <c r="V44" s="584">
        <f t="shared" ca="1" si="58"/>
        <v>2.8793214285714286</v>
      </c>
      <c r="W44" s="584">
        <f t="shared" ca="1" si="58"/>
        <v>3.0194999999999994</v>
      </c>
      <c r="X44" s="584">
        <f t="shared" ca="1" si="58"/>
        <v>3.1596785714285716</v>
      </c>
      <c r="Y44" s="584">
        <f t="shared" ca="1" si="58"/>
        <v>3.2998571428571428</v>
      </c>
      <c r="Z44" s="584">
        <f t="shared" ca="1" si="58"/>
        <v>3.4400357142857145</v>
      </c>
      <c r="AA44" s="584">
        <f t="shared" ca="1" si="58"/>
        <v>3.5802142857142858</v>
      </c>
      <c r="AB44" s="584">
        <f t="shared" ca="1" si="58"/>
        <v>3.7203928571428575</v>
      </c>
      <c r="AC44" s="584">
        <f t="shared" ca="1" si="58"/>
        <v>3.8605714285714288</v>
      </c>
      <c r="AD44" s="584">
        <f t="shared" ca="1" si="58"/>
        <v>4.00075</v>
      </c>
      <c r="AE44" s="584">
        <f t="shared" ca="1" si="58"/>
        <v>4.1409285714285717</v>
      </c>
      <c r="AF44" s="584">
        <f t="shared" ca="1" si="58"/>
        <v>4.2811071428571434</v>
      </c>
      <c r="AG44" s="584">
        <f t="shared" ca="1" si="58"/>
        <v>4.4212857142857143</v>
      </c>
      <c r="AH44" s="584">
        <f t="shared" ca="1" si="58"/>
        <v>4.561464285714286</v>
      </c>
      <c r="AI44" s="584">
        <f t="shared" ca="1" si="58"/>
        <v>4.7016428571428577</v>
      </c>
      <c r="AJ44" s="584">
        <f t="shared" ca="1" si="58"/>
        <v>4.8418214285714285</v>
      </c>
      <c r="AK44" s="584">
        <f t="shared" ca="1" si="58"/>
        <v>4.9819999999999993</v>
      </c>
      <c r="AL44" s="584">
        <f t="shared" ca="1" si="58"/>
        <v>5.1219308663224332</v>
      </c>
      <c r="AM44" s="584">
        <f t="shared" ca="1" si="58"/>
        <v>5.3086621112821142</v>
      </c>
      <c r="AN44" s="584">
        <f t="shared" ca="1" si="58"/>
        <v>5.4948268776795262</v>
      </c>
      <c r="AO44" s="584">
        <f t="shared" ca="1" si="58"/>
        <v>5.6804251655146665</v>
      </c>
      <c r="AP44" s="584">
        <f t="shared" ca="1" si="58"/>
        <v>5.8654569747875351</v>
      </c>
      <c r="AQ44" s="584">
        <f t="shared" ca="1" si="58"/>
        <v>6.0499223054981321</v>
      </c>
      <c r="AR44" s="584">
        <f t="shared" ca="1" si="58"/>
        <v>6.2338211576464584</v>
      </c>
      <c r="AS44" s="584">
        <f t="shared" ca="1" si="58"/>
        <v>6.417153531232513</v>
      </c>
      <c r="AT44" s="584">
        <f t="shared" ca="1" si="58"/>
        <v>6.5999194262562968</v>
      </c>
      <c r="AU44" s="584">
        <f t="shared" ca="1" si="58"/>
        <v>6.782118842717809</v>
      </c>
      <c r="AV44" s="584">
        <f t="shared" ca="1" si="58"/>
        <v>6.8922793951315464</v>
      </c>
      <c r="AW44" s="584">
        <f t="shared" ca="1" si="58"/>
        <v>7.0025196459306613</v>
      </c>
      <c r="AX44" s="584">
        <f t="shared" ca="1" si="58"/>
        <v>7.1128395951151537</v>
      </c>
      <c r="AY44" s="584">
        <f t="shared" ca="1" si="58"/>
        <v>7.2232392426850254</v>
      </c>
      <c r="AZ44" s="584">
        <f t="shared" ref="AZ44:CG44" ca="1" si="59">AZ9*AZ24+AZ10*AZ25+AZ11*AZ26+AZ12*AZ27</f>
        <v>7.3337185886402754</v>
      </c>
      <c r="BA44" s="584">
        <f t="shared" ca="1" si="59"/>
        <v>7.4553803107612193</v>
      </c>
      <c r="BB44" s="584">
        <f t="shared" ca="1" si="59"/>
        <v>7.5768785624323156</v>
      </c>
      <c r="BC44" s="584">
        <f t="shared" ca="1" si="59"/>
        <v>7.6982133436535642</v>
      </c>
      <c r="BD44" s="584">
        <f t="shared" ca="1" si="59"/>
        <v>7.8193846544249705</v>
      </c>
      <c r="BE44" s="584">
        <f t="shared" ca="1" si="59"/>
        <v>7.9403924947465265</v>
      </c>
      <c r="BF44" s="584">
        <f t="shared" ca="1" si="59"/>
        <v>8.0612368646182375</v>
      </c>
      <c r="BG44" s="584">
        <f t="shared" ca="1" si="59"/>
        <v>8.1819177640400991</v>
      </c>
      <c r="BH44" s="584">
        <f t="shared" ca="1" si="59"/>
        <v>8.3024351930121156</v>
      </c>
      <c r="BI44" s="584">
        <f t="shared" ca="1" si="59"/>
        <v>8.4227891515342854</v>
      </c>
      <c r="BJ44" s="584">
        <f t="shared" ca="1" si="59"/>
        <v>8.5429796396066102</v>
      </c>
      <c r="BK44" s="584">
        <f t="shared" ca="1" si="59"/>
        <v>8.6630066572290865</v>
      </c>
      <c r="BL44" s="584">
        <f t="shared" ca="1" si="59"/>
        <v>8.7828702044017142</v>
      </c>
      <c r="BM44" s="584">
        <f t="shared" ca="1" si="59"/>
        <v>8.9025702811244969</v>
      </c>
      <c r="BN44" s="584">
        <f t="shared" ca="1" si="59"/>
        <v>8.9025702811244969</v>
      </c>
      <c r="BO44" s="584">
        <f t="shared" ca="1" si="59"/>
        <v>8.9025702811244969</v>
      </c>
      <c r="BP44" s="584">
        <f t="shared" ca="1" si="59"/>
        <v>8.9025702811244969</v>
      </c>
      <c r="BQ44" s="584">
        <f t="shared" ca="1" si="59"/>
        <v>8.9025702811244969</v>
      </c>
      <c r="BR44" s="584">
        <f t="shared" ca="1" si="59"/>
        <v>8.9025702811244969</v>
      </c>
      <c r="BS44" s="584">
        <f t="shared" ca="1" si="59"/>
        <v>8.9025702811244969</v>
      </c>
      <c r="BT44" s="584">
        <f t="shared" ca="1" si="59"/>
        <v>8.9025702811244969</v>
      </c>
      <c r="BU44" s="584">
        <f t="shared" ca="1" si="59"/>
        <v>8.9025702811244969</v>
      </c>
      <c r="BV44" s="584">
        <f t="shared" ca="1" si="59"/>
        <v>8.9025702811244969</v>
      </c>
      <c r="BW44" s="584">
        <f t="shared" ca="1" si="59"/>
        <v>8.9025702811244969</v>
      </c>
      <c r="BX44" s="584">
        <f t="shared" ca="1" si="59"/>
        <v>8.9025702811244969</v>
      </c>
      <c r="BY44" s="584">
        <f t="shared" ca="1" si="59"/>
        <v>8.9025702811244969</v>
      </c>
      <c r="BZ44" s="584">
        <f t="shared" ca="1" si="59"/>
        <v>8.9025702811244969</v>
      </c>
      <c r="CA44" s="584">
        <f t="shared" ca="1" si="59"/>
        <v>8.9025702811244969</v>
      </c>
      <c r="CB44" s="584">
        <f t="shared" ca="1" si="59"/>
        <v>8.9025702811244969</v>
      </c>
      <c r="CC44" s="584">
        <f t="shared" ca="1" si="59"/>
        <v>8.9025702811244969</v>
      </c>
      <c r="CD44" s="584">
        <f t="shared" ca="1" si="59"/>
        <v>8.9025702811244969</v>
      </c>
      <c r="CE44" s="584">
        <f t="shared" ca="1" si="59"/>
        <v>8.9025702811244969</v>
      </c>
      <c r="CF44" s="584">
        <f t="shared" ca="1" si="59"/>
        <v>8.9025702811244969</v>
      </c>
      <c r="CG44" s="584">
        <f t="shared" ca="1" si="59"/>
        <v>8.9025702811244969</v>
      </c>
    </row>
    <row r="45" spans="2:86" x14ac:dyDescent="0.2">
      <c r="S45" s="641" t="s">
        <v>88</v>
      </c>
      <c r="T45">
        <f t="shared" ref="T45:AY45" ca="1" si="60">T19+((T20-T19)/(T7-T5))*(T43-T5)</f>
        <v>0.41681659941668042</v>
      </c>
      <c r="U45">
        <f t="shared" ca="1" si="60"/>
        <v>0.41892200997008544</v>
      </c>
      <c r="V45">
        <f t="shared" ca="1" si="60"/>
        <v>0.4207650805118453</v>
      </c>
      <c r="W45">
        <f t="shared" ca="1" si="60"/>
        <v>0.42234137940957872</v>
      </c>
      <c r="X45">
        <f t="shared" ca="1" si="60"/>
        <v>0.4236464750309043</v>
      </c>
      <c r="Y45">
        <f t="shared" ca="1" si="60"/>
        <v>0.42467593574344048</v>
      </c>
      <c r="Z45">
        <f t="shared" ca="1" si="60"/>
        <v>0.42542532991480575</v>
      </c>
      <c r="AA45">
        <f t="shared" ca="1" si="60"/>
        <v>0.42589022591261905</v>
      </c>
      <c r="AB45">
        <f t="shared" ca="1" si="60"/>
        <v>0.42606619210449859</v>
      </c>
      <c r="AC45">
        <f t="shared" ca="1" si="60"/>
        <v>0.42594879685806286</v>
      </c>
      <c r="AD45">
        <f t="shared" ca="1" si="60"/>
        <v>0.42553360854093086</v>
      </c>
      <c r="AE45">
        <f t="shared" ca="1" si="60"/>
        <v>0.43149662987062926</v>
      </c>
      <c r="AF45">
        <f t="shared" ca="1" si="60"/>
        <v>0.43674178810349573</v>
      </c>
      <c r="AG45">
        <f t="shared" ca="1" si="60"/>
        <v>0.44126815611793779</v>
      </c>
      <c r="AH45">
        <f t="shared" ca="1" si="60"/>
        <v>0.44507480679236339</v>
      </c>
      <c r="AI45">
        <f t="shared" ca="1" si="60"/>
        <v>0.44816081300518001</v>
      </c>
      <c r="AJ45">
        <f t="shared" ca="1" si="60"/>
        <v>0.4505252476347954</v>
      </c>
      <c r="AK45">
        <f t="shared" ca="1" si="60"/>
        <v>0.45216718355961738</v>
      </c>
      <c r="AL45">
        <f t="shared" ca="1" si="60"/>
        <v>0.45270994207109438</v>
      </c>
      <c r="AM45">
        <f t="shared" ca="1" si="60"/>
        <v>0.45480478275009634</v>
      </c>
      <c r="AN45">
        <f t="shared" ca="1" si="60"/>
        <v>0.45627231592859535</v>
      </c>
      <c r="AO45">
        <f t="shared" ca="1" si="60"/>
        <v>0.45711626210285822</v>
      </c>
      <c r="AP45">
        <f t="shared" ca="1" si="60"/>
        <v>0.45734034176915189</v>
      </c>
      <c r="AQ45">
        <f t="shared" ca="1" si="60"/>
        <v>0.45694827542374322</v>
      </c>
      <c r="AR45">
        <f t="shared" ca="1" si="60"/>
        <v>0.45594378356289944</v>
      </c>
      <c r="AS45">
        <f t="shared" ca="1" si="60"/>
        <v>0.45433058668288723</v>
      </c>
      <c r="AT45">
        <f t="shared" ca="1" si="60"/>
        <v>0.45211240527997359</v>
      </c>
      <c r="AU45">
        <f t="shared" ca="1" si="60"/>
        <v>0.44929295985042544</v>
      </c>
      <c r="AV45">
        <f t="shared" ca="1" si="60"/>
        <v>0.45015679446170515</v>
      </c>
      <c r="AW45">
        <f t="shared" ca="1" si="60"/>
        <v>0.4500977615142705</v>
      </c>
      <c r="AX45">
        <f t="shared" ca="1" si="60"/>
        <v>0.44911882693041388</v>
      </c>
      <c r="AY45">
        <f t="shared" ca="1" si="60"/>
        <v>0.44722295663242806</v>
      </c>
      <c r="AZ45">
        <f t="shared" ref="AZ45:CG45" ca="1" si="61">AZ19+((AZ20-AZ19)/(AZ7-AZ5))*(AZ43-AZ5)</f>
        <v>0.44441311654260524</v>
      </c>
      <c r="BA45">
        <f t="shared" ca="1" si="61"/>
        <v>0.44122909237502966</v>
      </c>
      <c r="BB45">
        <f t="shared" ca="1" si="61"/>
        <v>0.43710365360312836</v>
      </c>
      <c r="BC45">
        <f t="shared" ca="1" si="61"/>
        <v>0.43204044146282289</v>
      </c>
      <c r="BD45">
        <f t="shared" ca="1" si="61"/>
        <v>0.42604309719003491</v>
      </c>
      <c r="BE45">
        <f t="shared" ca="1" si="61"/>
        <v>0.41911526202068627</v>
      </c>
      <c r="BF45">
        <f t="shared" ca="1" si="61"/>
        <v>0.41126057719069853</v>
      </c>
      <c r="BG45">
        <f t="shared" ca="1" si="61"/>
        <v>0.40248268393599351</v>
      </c>
      <c r="BH45">
        <f t="shared" ca="1" si="61"/>
        <v>0.39278522349249284</v>
      </c>
      <c r="BI45">
        <f t="shared" ca="1" si="61"/>
        <v>0.38217183709611824</v>
      </c>
      <c r="BJ45">
        <f t="shared" ca="1" si="61"/>
        <v>0.37064616598279132</v>
      </c>
      <c r="BK45">
        <f t="shared" ca="1" si="61"/>
        <v>0.35821185138843403</v>
      </c>
      <c r="BL45">
        <f t="shared" ca="1" si="61"/>
        <v>0.34487253454896777</v>
      </c>
      <c r="BM45">
        <f t="shared" ca="1" si="61"/>
        <v>0.33063185670031447</v>
      </c>
      <c r="BN45">
        <f t="shared" ca="1" si="61"/>
        <v>0.33063185670031447</v>
      </c>
      <c r="BO45">
        <f t="shared" ca="1" si="61"/>
        <v>0.33063185670031447</v>
      </c>
      <c r="BP45">
        <f t="shared" ca="1" si="61"/>
        <v>0.33063185670031447</v>
      </c>
      <c r="BQ45">
        <f t="shared" ca="1" si="61"/>
        <v>0.33063185670031447</v>
      </c>
      <c r="BR45">
        <f t="shared" ca="1" si="61"/>
        <v>0.33063185670031447</v>
      </c>
      <c r="BS45">
        <f t="shared" ca="1" si="61"/>
        <v>0.33063185670031447</v>
      </c>
      <c r="BT45">
        <f t="shared" ca="1" si="61"/>
        <v>0.33063185670031447</v>
      </c>
      <c r="BU45">
        <f t="shared" ca="1" si="61"/>
        <v>0.33063185670031447</v>
      </c>
      <c r="BV45">
        <f t="shared" ca="1" si="61"/>
        <v>0.33063185670031447</v>
      </c>
      <c r="BW45">
        <f t="shared" ca="1" si="61"/>
        <v>0.33063185670031447</v>
      </c>
      <c r="BX45">
        <f t="shared" ca="1" si="61"/>
        <v>0.33063185670031447</v>
      </c>
      <c r="BY45">
        <f t="shared" ca="1" si="61"/>
        <v>0.33063185670031447</v>
      </c>
      <c r="BZ45">
        <f t="shared" ca="1" si="61"/>
        <v>0.33063185670031447</v>
      </c>
      <c r="CA45">
        <f t="shared" ca="1" si="61"/>
        <v>0.33063185670031447</v>
      </c>
      <c r="CB45">
        <f t="shared" ca="1" si="61"/>
        <v>0.33063185670031447</v>
      </c>
      <c r="CC45">
        <f t="shared" ca="1" si="61"/>
        <v>0.33063185670031447</v>
      </c>
      <c r="CD45">
        <f t="shared" ca="1" si="61"/>
        <v>0.33063185670031447</v>
      </c>
      <c r="CE45">
        <f t="shared" ca="1" si="61"/>
        <v>0.33063185670031447</v>
      </c>
      <c r="CF45">
        <f t="shared" ca="1" si="61"/>
        <v>0.33063185670031447</v>
      </c>
      <c r="CG45" s="383">
        <f t="shared" ca="1" si="61"/>
        <v>0.33063185670031447</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7.6422698863839678</v>
      </c>
      <c r="AM46">
        <f t="shared" ca="1" si="62"/>
        <v>7.818415152604743</v>
      </c>
      <c r="AN46">
        <f t="shared" ca="1" si="62"/>
        <v>8.002734441004872</v>
      </c>
      <c r="AO46">
        <f t="shared" ca="1" si="62"/>
        <v>8.1958102401014319</v>
      </c>
      <c r="AP46">
        <f t="shared" ca="1" si="62"/>
        <v>8.3982817299492165</v>
      </c>
      <c r="AQ46">
        <f t="shared" ca="1" si="62"/>
        <v>8.6108518511228702</v>
      </c>
      <c r="AR46">
        <f t="shared" ca="1" si="62"/>
        <v>8.8342954584866682</v>
      </c>
      <c r="AS46">
        <f t="shared" ca="1" si="62"/>
        <v>9.0694687590630458</v>
      </c>
      <c r="AT46">
        <f t="shared" ca="1" si="62"/>
        <v>9.3173202762904754</v>
      </c>
      <c r="AU46">
        <f t="shared" ca="1" si="62"/>
        <v>9.578903636656344</v>
      </c>
      <c r="AV46">
        <f t="shared" ca="1" si="62"/>
        <v>9.8754589122557839</v>
      </c>
      <c r="AW46">
        <f t="shared" ca="1" si="62"/>
        <v>10.190876141552504</v>
      </c>
      <c r="AX46">
        <f t="shared" ca="1" si="62"/>
        <v>10.527013961897083</v>
      </c>
      <c r="AY46">
        <f t="shared" ca="1" si="62"/>
        <v>10.885983501635604</v>
      </c>
      <c r="AZ46">
        <f t="shared" ca="1" si="62"/>
        <v>11.270192762722015</v>
      </c>
      <c r="BA46">
        <f t="shared" ca="1" si="62"/>
        <v>11.678515083501088</v>
      </c>
      <c r="BB46">
        <f t="shared" ca="1" si="62"/>
        <v>12.117387032630131</v>
      </c>
      <c r="BC46">
        <f t="shared" ca="1" si="62"/>
        <v>12.590370316175107</v>
      </c>
      <c r="BD46">
        <f t="shared" ca="1" si="62"/>
        <v>13.101602694526642</v>
      </c>
      <c r="BE46">
        <f t="shared" ca="1" si="62"/>
        <v>13.655919350320936</v>
      </c>
      <c r="BF46">
        <f t="shared" ca="1" si="62"/>
        <v>14.259006291198757</v>
      </c>
      <c r="BG46">
        <f t="shared" ca="1" si="62"/>
        <v>14.917596106129567</v>
      </c>
      <c r="BH46">
        <f t="shared" ca="1" si="62"/>
        <v>15.639720375836751</v>
      </c>
      <c r="BI46">
        <f t="shared" ca="1" si="62"/>
        <v>16.435038835843464</v>
      </c>
      <c r="BJ46">
        <f t="shared" ca="1" si="62"/>
        <v>17.315273974387448</v>
      </c>
      <c r="BK46">
        <f t="shared" ca="1" si="62"/>
        <v>18.294792687978106</v>
      </c>
      <c r="BL46">
        <f t="shared" ca="1" si="62"/>
        <v>19.391396518600938</v>
      </c>
      <c r="BM46">
        <f t="shared" ca="1" si="62"/>
        <v>20.627413283140626</v>
      </c>
      <c r="BN46">
        <f t="shared" ca="1" si="62"/>
        <v>20.627413283140626</v>
      </c>
      <c r="BO46">
        <f t="shared" ca="1" si="62"/>
        <v>20.627413283140626</v>
      </c>
      <c r="BP46">
        <f t="shared" ca="1" si="62"/>
        <v>20.627413283140626</v>
      </c>
      <c r="BQ46">
        <f t="shared" ca="1" si="62"/>
        <v>20.627413283140626</v>
      </c>
      <c r="BR46">
        <f t="shared" ca="1" si="62"/>
        <v>20.627413283140626</v>
      </c>
      <c r="BS46">
        <f t="shared" ca="1" si="62"/>
        <v>20.627413283140626</v>
      </c>
      <c r="BT46">
        <f t="shared" ca="1" si="62"/>
        <v>20.627413283140626</v>
      </c>
      <c r="BU46">
        <f t="shared" ca="1" si="62"/>
        <v>20.627413283140626</v>
      </c>
      <c r="BV46">
        <f t="shared" ca="1" si="62"/>
        <v>20.627413283140626</v>
      </c>
      <c r="BW46">
        <f t="shared" ca="1" si="62"/>
        <v>20.627413283140626</v>
      </c>
      <c r="BX46">
        <f t="shared" ca="1" si="62"/>
        <v>20.627413283140626</v>
      </c>
      <c r="BY46">
        <f t="shared" ca="1" si="62"/>
        <v>20.627413283140626</v>
      </c>
      <c r="BZ46">
        <f t="shared" ca="1" si="62"/>
        <v>20.627413283140626</v>
      </c>
      <c r="CA46">
        <f t="shared" ca="1" si="62"/>
        <v>20.627413283140626</v>
      </c>
      <c r="CB46">
        <f t="shared" ca="1" si="62"/>
        <v>20.627413283140626</v>
      </c>
      <c r="CC46">
        <f t="shared" ca="1" si="62"/>
        <v>20.627413283140626</v>
      </c>
      <c r="CD46">
        <f t="shared" ca="1" si="62"/>
        <v>20.627413283140626</v>
      </c>
      <c r="CE46">
        <f t="shared" ca="1" si="62"/>
        <v>20.627413283140626</v>
      </c>
      <c r="CF46">
        <f t="shared" ca="1" si="62"/>
        <v>20.627413283140626</v>
      </c>
      <c r="CG46">
        <f t="shared" ca="1" si="62"/>
        <v>20.627413283140626</v>
      </c>
    </row>
    <row r="47" spans="2:86" x14ac:dyDescent="0.2">
      <c r="S47" s="643" t="s">
        <v>1387</v>
      </c>
      <c r="T47" s="645">
        <f t="shared" ref="T47:AY47" ca="1" si="63">T46*T45</f>
        <v>2.111448018999464</v>
      </c>
      <c r="U47" s="645">
        <f t="shared" ca="1" si="63"/>
        <v>2.1626473834505795</v>
      </c>
      <c r="V47" s="645">
        <f t="shared" ca="1" si="63"/>
        <v>2.2145099234339782</v>
      </c>
      <c r="W47" s="645">
        <f t="shared" ca="1" si="63"/>
        <v>2.2670550739959374</v>
      </c>
      <c r="X47" s="645">
        <f t="shared" ca="1" si="63"/>
        <v>2.320303953162286</v>
      </c>
      <c r="Y47" s="645">
        <f t="shared" ca="1" si="63"/>
        <v>2.3742795417904956</v>
      </c>
      <c r="Z47" s="645">
        <f t="shared" ca="1" si="63"/>
        <v>2.4290068869894181</v>
      </c>
      <c r="AA47" s="645">
        <f t="shared" ca="1" si="63"/>
        <v>2.4845133327901103</v>
      </c>
      <c r="AB47" s="645">
        <f t="shared" ca="1" si="63"/>
        <v>2.5408287824241413</v>
      </c>
      <c r="AC47" s="645">
        <f t="shared" ca="1" si="63"/>
        <v>2.597985997380317</v>
      </c>
      <c r="AD47" s="645">
        <f t="shared" ca="1" si="63"/>
        <v>2.6560209394006518</v>
      </c>
      <c r="AE47" s="645">
        <f t="shared" ca="1" si="63"/>
        <v>2.7576673918819656</v>
      </c>
      <c r="AF47" s="645">
        <f t="shared" ca="1" si="63"/>
        <v>2.8596774567276255</v>
      </c>
      <c r="AG47" s="645">
        <f t="shared" ca="1" si="63"/>
        <v>2.9620814460910503</v>
      </c>
      <c r="AH47" s="645">
        <f t="shared" ca="1" si="63"/>
        <v>3.0649128956594884</v>
      </c>
      <c r="AI47" s="645">
        <f t="shared" ca="1" si="63"/>
        <v>3.1682090027784642</v>
      </c>
      <c r="AJ47" s="645">
        <f t="shared" ca="1" si="63"/>
        <v>3.2720111380297769</v>
      </c>
      <c r="AK47" s="645">
        <f t="shared" ca="1" si="63"/>
        <v>3.376365445043338</v>
      </c>
      <c r="AL47" s="645">
        <f t="shared" ca="1" si="63"/>
        <v>3.4597315575565553</v>
      </c>
      <c r="AM47" s="645">
        <f t="shared" ca="1" si="63"/>
        <v>3.5558526049304615</v>
      </c>
      <c r="AN47" s="645">
        <f t="shared" ca="1" si="63"/>
        <v>3.6514261771588257</v>
      </c>
      <c r="AO47" s="645">
        <f t="shared" ca="1" si="63"/>
        <v>3.7464381418594956</v>
      </c>
      <c r="AP47" s="645">
        <f t="shared" ca="1" si="63"/>
        <v>3.840873036648599</v>
      </c>
      <c r="AQ47" s="645">
        <f t="shared" ca="1" si="63"/>
        <v>3.9347139032999423</v>
      </c>
      <c r="AR47" s="645">
        <f t="shared" ca="1" si="63"/>
        <v>4.027942096454951</v>
      </c>
      <c r="AS47" s="645">
        <f t="shared" ca="1" si="63"/>
        <v>4.120537062207231</v>
      </c>
      <c r="AT47" s="645">
        <f t="shared" ca="1" si="63"/>
        <v>4.212476080877555</v>
      </c>
      <c r="AU47" s="645">
        <f t="shared" ca="1" si="63"/>
        <v>4.303733967035333</v>
      </c>
      <c r="AV47" s="645">
        <f t="shared" ca="1" si="63"/>
        <v>4.445504927779341</v>
      </c>
      <c r="AW47" s="645">
        <f t="shared" ca="1" si="63"/>
        <v>4.5868905391819679</v>
      </c>
      <c r="AX47" s="645">
        <f t="shared" ca="1" si="63"/>
        <v>4.727880161647307</v>
      </c>
      <c r="AY47" s="645">
        <f t="shared" ca="1" si="63"/>
        <v>4.8684617274533073</v>
      </c>
      <c r="AZ47" s="645">
        <f t="shared" ref="AZ47:CE47" ca="1" si="64">AZ46*AZ45</f>
        <v>5.0086214897172052</v>
      </c>
      <c r="BA47" s="645">
        <f t="shared" ca="1" si="64"/>
        <v>5.1529006105812787</v>
      </c>
      <c r="BB47" s="645">
        <f t="shared" ca="1" si="64"/>
        <v>5.2965541440857997</v>
      </c>
      <c r="BC47" s="645">
        <f t="shared" ca="1" si="64"/>
        <v>5.4395491495807144</v>
      </c>
      <c r="BD47" s="645">
        <f t="shared" ca="1" si="64"/>
        <v>5.5818473901294379</v>
      </c>
      <c r="BE47" s="645">
        <f t="shared" ca="1" si="64"/>
        <v>5.7234042166431189</v>
      </c>
      <c r="BF47" s="645">
        <f t="shared" ca="1" si="64"/>
        <v>5.8641671574842027</v>
      </c>
      <c r="BG47" s="645">
        <f t="shared" ca="1" si="64"/>
        <v>6.0040741186681537</v>
      </c>
      <c r="BH47" s="645">
        <f t="shared" ca="1" si="64"/>
        <v>6.1430510631831323</v>
      </c>
      <c r="BI47" s="645">
        <f t="shared" ca="1" si="64"/>
        <v>6.2810089846403452</v>
      </c>
      <c r="BJ47" s="645">
        <f t="shared" ca="1" si="64"/>
        <v>6.4178399115483167</v>
      </c>
      <c r="BK47" s="645">
        <f t="shared" ca="1" si="64"/>
        <v>6.5534115595282225</v>
      </c>
      <c r="BL47" s="645">
        <f t="shared" ca="1" si="64"/>
        <v>6.6875600658139351</v>
      </c>
      <c r="BM47" s="645">
        <f t="shared" ca="1" si="64"/>
        <v>6.8200799527295146</v>
      </c>
      <c r="BN47" s="645">
        <f t="shared" ca="1" si="64"/>
        <v>6.8200799527295146</v>
      </c>
      <c r="BO47" s="645">
        <f t="shared" ca="1" si="64"/>
        <v>6.8200799527295146</v>
      </c>
      <c r="BP47" s="645">
        <f t="shared" ca="1" si="64"/>
        <v>6.8200799527295146</v>
      </c>
      <c r="BQ47" s="645">
        <f t="shared" ca="1" si="64"/>
        <v>6.8200799527295146</v>
      </c>
      <c r="BR47" s="645">
        <f t="shared" ca="1" si="64"/>
        <v>6.8200799527295146</v>
      </c>
      <c r="BS47" s="645">
        <f t="shared" ca="1" si="64"/>
        <v>6.8200799527295146</v>
      </c>
      <c r="BT47" s="645">
        <f t="shared" ca="1" si="64"/>
        <v>6.8200799527295146</v>
      </c>
      <c r="BU47" s="645">
        <f t="shared" ca="1" si="64"/>
        <v>6.8200799527295146</v>
      </c>
      <c r="BV47" s="645">
        <f t="shared" ca="1" si="64"/>
        <v>6.8200799527295146</v>
      </c>
      <c r="BW47" s="645">
        <f t="shared" ca="1" si="64"/>
        <v>6.8200799527295146</v>
      </c>
      <c r="BX47" s="645">
        <f t="shared" ca="1" si="64"/>
        <v>6.8200799527295146</v>
      </c>
      <c r="BY47" s="645">
        <f t="shared" ca="1" si="64"/>
        <v>6.8200799527295146</v>
      </c>
      <c r="BZ47" s="645">
        <f t="shared" ca="1" si="64"/>
        <v>6.8200799527295146</v>
      </c>
      <c r="CA47" s="645">
        <f t="shared" ca="1" si="64"/>
        <v>6.8200799527295146</v>
      </c>
      <c r="CB47" s="645">
        <f t="shared" ca="1" si="64"/>
        <v>6.8200799527295146</v>
      </c>
      <c r="CC47" s="645">
        <f t="shared" ca="1" si="64"/>
        <v>6.8200799527295146</v>
      </c>
      <c r="CD47" s="645">
        <f t="shared" ca="1" si="64"/>
        <v>6.8200799527295146</v>
      </c>
      <c r="CE47" s="645">
        <f t="shared" ca="1" si="64"/>
        <v>6.8200799527295146</v>
      </c>
      <c r="CF47" s="645">
        <f ca="1">CF46*CF45</f>
        <v>6.8200799527295146</v>
      </c>
      <c r="CG47" s="646">
        <f ca="1">CG46*CG45</f>
        <v>6.8200799527295146</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2.5749999999999988</v>
      </c>
      <c r="U51" s="584">
        <f t="shared" ca="1" si="66"/>
        <v>2.7149999999999994</v>
      </c>
      <c r="V51" s="584">
        <f t="shared" ca="1" si="66"/>
        <v>2.8549999999999995</v>
      </c>
      <c r="W51" s="584">
        <f t="shared" ca="1" si="66"/>
        <v>2.9949999999999992</v>
      </c>
      <c r="X51" s="584">
        <f t="shared" ca="1" si="66"/>
        <v>3.1349999999999993</v>
      </c>
      <c r="Y51" s="584">
        <f t="shared" ca="1" si="66"/>
        <v>3.2749999999999995</v>
      </c>
      <c r="Z51" s="584">
        <f t="shared" ca="1" si="66"/>
        <v>3.4149999999999991</v>
      </c>
      <c r="AA51" s="584">
        <f t="shared" ca="1" si="66"/>
        <v>3.5549999999999993</v>
      </c>
      <c r="AB51" s="584">
        <f t="shared" ca="1" si="66"/>
        <v>3.6949999999999994</v>
      </c>
      <c r="AC51" s="584">
        <f t="shared" ca="1" si="66"/>
        <v>3.8349999999999995</v>
      </c>
      <c r="AD51" s="584">
        <f t="shared" ca="1" si="66"/>
        <v>3.9749999999999996</v>
      </c>
      <c r="AE51" s="584">
        <f t="shared" ca="1" si="66"/>
        <v>4.1149999999999993</v>
      </c>
      <c r="AF51" s="584">
        <f t="shared" ca="1" si="66"/>
        <v>4.2549999999999999</v>
      </c>
      <c r="AG51" s="584">
        <f t="shared" ca="1" si="66"/>
        <v>4.3949999999999996</v>
      </c>
      <c r="AH51" s="584">
        <f t="shared" ca="1" si="66"/>
        <v>4.5350000000000001</v>
      </c>
      <c r="AI51" s="584">
        <f t="shared" ca="1" si="66"/>
        <v>4.6749999999999989</v>
      </c>
      <c r="AJ51" s="584">
        <f t="shared" ca="1" si="66"/>
        <v>4.8149999999999995</v>
      </c>
      <c r="AK51" s="584">
        <f t="shared" ca="1" si="66"/>
        <v>4.9550000000000001</v>
      </c>
      <c r="AL51" s="584">
        <f t="shared" ca="1" si="66"/>
        <v>5.0949999999999998</v>
      </c>
      <c r="AM51" s="584">
        <f t="shared" ca="1" si="66"/>
        <v>5.2137301587301588</v>
      </c>
      <c r="AN51" s="584">
        <f t="shared" ca="1" si="66"/>
        <v>5.3324603174603169</v>
      </c>
      <c r="AO51" s="584">
        <f t="shared" ca="1" si="66"/>
        <v>5.4511904761904759</v>
      </c>
      <c r="AP51" s="584">
        <f t="shared" ca="1" si="66"/>
        <v>5.5699206349206341</v>
      </c>
      <c r="AQ51" s="584">
        <f t="shared" ca="1" si="66"/>
        <v>5.688650793650794</v>
      </c>
      <c r="AR51" s="584">
        <f t="shared" ca="1" si="66"/>
        <v>5.8073809523809521</v>
      </c>
      <c r="AS51" s="584">
        <f t="shared" ca="1" si="66"/>
        <v>5.926111111111112</v>
      </c>
      <c r="AT51" s="584">
        <f t="shared" ca="1" si="66"/>
        <v>6.0448412698412692</v>
      </c>
      <c r="AU51" s="584">
        <f t="shared" ca="1" si="66"/>
        <v>6.1635714285714283</v>
      </c>
      <c r="AV51" s="584">
        <f t="shared" ca="1" si="66"/>
        <v>6.2998571428571433</v>
      </c>
      <c r="AW51" s="584">
        <f t="shared" ca="1" si="66"/>
        <v>6.4361428571428574</v>
      </c>
      <c r="AX51" s="584">
        <f t="shared" ca="1" si="66"/>
        <v>6.5724285714285715</v>
      </c>
      <c r="AY51" s="584">
        <f t="shared" ca="1" si="66"/>
        <v>6.7087142857142865</v>
      </c>
      <c r="AZ51" s="584">
        <f t="shared" ref="AZ51:CG51" ca="1" si="67">AZ9*AZ29+AZ10*AZ30+AZ11*AZ31+AZ12*AZ32</f>
        <v>6.8450000000000006</v>
      </c>
      <c r="BA51" s="584">
        <f t="shared" ca="1" si="67"/>
        <v>6.9261538461538468</v>
      </c>
      <c r="BB51" s="584">
        <f t="shared" ca="1" si="67"/>
        <v>7.007307692307692</v>
      </c>
      <c r="BC51" s="584">
        <f t="shared" ca="1" si="67"/>
        <v>7.0884615384615373</v>
      </c>
      <c r="BD51" s="584">
        <f t="shared" ca="1" si="67"/>
        <v>7.1696153846153852</v>
      </c>
      <c r="BE51" s="584">
        <f t="shared" ca="1" si="67"/>
        <v>7.2507692307692313</v>
      </c>
      <c r="BF51" s="584">
        <f t="shared" ca="1" si="67"/>
        <v>7.3319230769230774</v>
      </c>
      <c r="BG51" s="584">
        <f t="shared" ca="1" si="67"/>
        <v>7.4130769230769236</v>
      </c>
      <c r="BH51" s="584">
        <f t="shared" ca="1" si="67"/>
        <v>7.4942307692307697</v>
      </c>
      <c r="BI51" s="584">
        <f t="shared" ca="1" si="67"/>
        <v>7.5753846153846158</v>
      </c>
      <c r="BJ51" s="584">
        <f t="shared" ca="1" si="67"/>
        <v>7.656538461538462</v>
      </c>
      <c r="BK51" s="584">
        <f t="shared" ca="1" si="67"/>
        <v>7.7376923076923063</v>
      </c>
      <c r="BL51" s="584">
        <f t="shared" ca="1" si="67"/>
        <v>7.8188461538461533</v>
      </c>
      <c r="BM51" s="584">
        <f t="shared" ca="1" si="67"/>
        <v>7.9</v>
      </c>
      <c r="BN51" s="584">
        <f t="shared" ca="1" si="67"/>
        <v>7.9</v>
      </c>
      <c r="BO51" s="584">
        <f t="shared" ca="1" si="67"/>
        <v>7.9</v>
      </c>
      <c r="BP51" s="584">
        <f t="shared" ca="1" si="67"/>
        <v>7.9</v>
      </c>
      <c r="BQ51" s="584">
        <f t="shared" ca="1" si="67"/>
        <v>7.9</v>
      </c>
      <c r="BR51" s="584">
        <f t="shared" ca="1" si="67"/>
        <v>7.9</v>
      </c>
      <c r="BS51" s="584">
        <f t="shared" ca="1" si="67"/>
        <v>7.9</v>
      </c>
      <c r="BT51" s="584">
        <f t="shared" ca="1" si="67"/>
        <v>7.9</v>
      </c>
      <c r="BU51" s="584">
        <f t="shared" ca="1" si="67"/>
        <v>7.9</v>
      </c>
      <c r="BV51" s="584">
        <f t="shared" ca="1" si="67"/>
        <v>7.9</v>
      </c>
      <c r="BW51" s="584">
        <f t="shared" ca="1" si="67"/>
        <v>7.9</v>
      </c>
      <c r="BX51" s="584">
        <f t="shared" ca="1" si="67"/>
        <v>7.9</v>
      </c>
      <c r="BY51" s="584">
        <f t="shared" ca="1" si="67"/>
        <v>7.9</v>
      </c>
      <c r="BZ51" s="584">
        <f t="shared" ca="1" si="67"/>
        <v>7.9</v>
      </c>
      <c r="CA51" s="584">
        <f t="shared" ca="1" si="67"/>
        <v>7.9</v>
      </c>
      <c r="CB51" s="584">
        <f t="shared" ca="1" si="67"/>
        <v>7.9</v>
      </c>
      <c r="CC51" s="584">
        <f t="shared" ca="1" si="67"/>
        <v>7.9</v>
      </c>
      <c r="CD51" s="584">
        <f t="shared" ca="1" si="67"/>
        <v>7.9</v>
      </c>
      <c r="CE51" s="584">
        <f t="shared" ca="1" si="67"/>
        <v>7.9</v>
      </c>
      <c r="CF51" s="584">
        <f t="shared" ca="1" si="67"/>
        <v>7.9</v>
      </c>
      <c r="CG51" s="584">
        <f t="shared" ca="1" si="67"/>
        <v>7.9</v>
      </c>
    </row>
    <row r="52" spans="2:85" x14ac:dyDescent="0.2">
      <c r="S52" s="641" t="s">
        <v>88</v>
      </c>
      <c r="T52">
        <f t="shared" ref="T52:AY52" ca="1" si="68">T19+((T20-T19)/(T7-T5))*(T50-T5)</f>
        <v>0.29983433696924067</v>
      </c>
      <c r="U52">
        <f t="shared" ca="1" si="68"/>
        <v>0.30016931156326587</v>
      </c>
      <c r="V52">
        <f t="shared" ca="1" si="68"/>
        <v>0.30042984735861883</v>
      </c>
      <c r="W52">
        <f t="shared" ca="1" si="68"/>
        <v>0.30061594435529948</v>
      </c>
      <c r="X52">
        <f t="shared" ca="1" si="68"/>
        <v>0.30072760255330783</v>
      </c>
      <c r="Y52">
        <f t="shared" ca="1" si="68"/>
        <v>0.30076482195264398</v>
      </c>
      <c r="Z52">
        <f t="shared" ca="1" si="68"/>
        <v>0.30072760255330777</v>
      </c>
      <c r="AA52">
        <f t="shared" ca="1" si="68"/>
        <v>0.30061594435529948</v>
      </c>
      <c r="AB52">
        <f t="shared" ca="1" si="68"/>
        <v>0.30042984735861872</v>
      </c>
      <c r="AC52">
        <f t="shared" ca="1" si="68"/>
        <v>0.30016931156326593</v>
      </c>
      <c r="AD52">
        <f t="shared" ca="1" si="68"/>
        <v>0.29983433696924067</v>
      </c>
      <c r="AE52">
        <f t="shared" ca="1" si="68"/>
        <v>0.31567349239954384</v>
      </c>
      <c r="AF52">
        <f t="shared" ca="1" si="68"/>
        <v>0.33098800826320002</v>
      </c>
      <c r="AG52">
        <f t="shared" ca="1" si="68"/>
        <v>0.34577788456020919</v>
      </c>
      <c r="AH52">
        <f t="shared" ca="1" si="68"/>
        <v>0.36004312129057114</v>
      </c>
      <c r="AI52">
        <f t="shared" ca="1" si="68"/>
        <v>0.37378371845428615</v>
      </c>
      <c r="AJ52">
        <f t="shared" ca="1" si="68"/>
        <v>0.38699967605135416</v>
      </c>
      <c r="AK52">
        <f t="shared" ca="1" si="68"/>
        <v>0.39969099408177505</v>
      </c>
      <c r="AL52">
        <f t="shared" ca="1" si="68"/>
        <v>0.41185767254554889</v>
      </c>
      <c r="AM52">
        <f t="shared" ca="1" si="68"/>
        <v>0.4190175668279752</v>
      </c>
      <c r="AN52">
        <f t="shared" ca="1" si="68"/>
        <v>0.42580642704916566</v>
      </c>
      <c r="AO52">
        <f t="shared" ca="1" si="68"/>
        <v>0.43222425320912022</v>
      </c>
      <c r="AP52">
        <f t="shared" ca="1" si="68"/>
        <v>0.43827104530783889</v>
      </c>
      <c r="AQ52">
        <f t="shared" ca="1" si="68"/>
        <v>0.44394680334532177</v>
      </c>
      <c r="AR52">
        <f t="shared" ca="1" si="68"/>
        <v>0.44925152732156876</v>
      </c>
      <c r="AS52">
        <f t="shared" ca="1" si="68"/>
        <v>0.4541852172365799</v>
      </c>
      <c r="AT52">
        <f t="shared" ca="1" si="68"/>
        <v>0.4587478730903552</v>
      </c>
      <c r="AU52">
        <f t="shared" ca="1" si="68"/>
        <v>0.4629394948828946</v>
      </c>
      <c r="AV52">
        <f t="shared" ca="1" si="68"/>
        <v>0.4657216273164535</v>
      </c>
      <c r="AW52">
        <f t="shared" ca="1" si="68"/>
        <v>0.46819762914488566</v>
      </c>
      <c r="AX52">
        <f t="shared" ca="1" si="68"/>
        <v>0.47036750036819092</v>
      </c>
      <c r="AY52">
        <f t="shared" ca="1" si="68"/>
        <v>0.47223124098636943</v>
      </c>
      <c r="AZ52">
        <f t="shared" ref="AZ52:CG52" ca="1" si="69">AZ19+((AZ20-AZ19)/(AZ7-AZ5))*(AZ50-AZ5)</f>
        <v>0.47378885099942109</v>
      </c>
      <c r="BA52">
        <f t="shared" ca="1" si="69"/>
        <v>0.47614499692563639</v>
      </c>
      <c r="BB52">
        <f t="shared" ca="1" si="69"/>
        <v>0.47815225415960327</v>
      </c>
      <c r="BC52">
        <f t="shared" ca="1" si="69"/>
        <v>0.47981062270132213</v>
      </c>
      <c r="BD52">
        <f t="shared" ca="1" si="69"/>
        <v>0.48112010255079263</v>
      </c>
      <c r="BE52">
        <f t="shared" ca="1" si="69"/>
        <v>0.48208069370801493</v>
      </c>
      <c r="BF52">
        <f t="shared" ca="1" si="69"/>
        <v>0.48269239617298898</v>
      </c>
      <c r="BG52">
        <f t="shared" ca="1" si="69"/>
        <v>0.48295520994571467</v>
      </c>
      <c r="BH52">
        <f t="shared" ca="1" si="69"/>
        <v>0.48286913502619228</v>
      </c>
      <c r="BI52">
        <f t="shared" ca="1" si="69"/>
        <v>0.48243417141442158</v>
      </c>
      <c r="BJ52">
        <f t="shared" ca="1" si="69"/>
        <v>0.48165031911040257</v>
      </c>
      <c r="BK52">
        <f t="shared" ca="1" si="69"/>
        <v>0.48051757811413531</v>
      </c>
      <c r="BL52">
        <f t="shared" ca="1" si="69"/>
        <v>0.47903594842561992</v>
      </c>
      <c r="BM52">
        <f t="shared" ca="1" si="69"/>
        <v>0.47720543004485622</v>
      </c>
      <c r="BN52">
        <f t="shared" ca="1" si="69"/>
        <v>0.47720543004485622</v>
      </c>
      <c r="BO52">
        <f t="shared" ca="1" si="69"/>
        <v>0.47720543004485622</v>
      </c>
      <c r="BP52">
        <f t="shared" ca="1" si="69"/>
        <v>0.47720543004485622</v>
      </c>
      <c r="BQ52">
        <f t="shared" ca="1" si="69"/>
        <v>0.47720543004485622</v>
      </c>
      <c r="BR52">
        <f t="shared" ca="1" si="69"/>
        <v>0.47720543004485622</v>
      </c>
      <c r="BS52">
        <f t="shared" ca="1" si="69"/>
        <v>0.47720543004485622</v>
      </c>
      <c r="BT52">
        <f t="shared" ca="1" si="69"/>
        <v>0.47720543004485622</v>
      </c>
      <c r="BU52">
        <f t="shared" ca="1" si="69"/>
        <v>0.47720543004485622</v>
      </c>
      <c r="BV52">
        <f t="shared" ca="1" si="69"/>
        <v>0.47720543004485622</v>
      </c>
      <c r="BW52">
        <f t="shared" ca="1" si="69"/>
        <v>0.47720543004485622</v>
      </c>
      <c r="BX52">
        <f t="shared" ca="1" si="69"/>
        <v>0.47720543004485622</v>
      </c>
      <c r="BY52">
        <f t="shared" ca="1" si="69"/>
        <v>0.47720543004485622</v>
      </c>
      <c r="BZ52">
        <f t="shared" ca="1" si="69"/>
        <v>0.47720543004485622</v>
      </c>
      <c r="CA52">
        <f t="shared" ca="1" si="69"/>
        <v>0.47720543004485622</v>
      </c>
      <c r="CB52">
        <f t="shared" ca="1" si="69"/>
        <v>0.47720543004485622</v>
      </c>
      <c r="CC52">
        <f t="shared" ca="1" si="69"/>
        <v>0.47720543004485622</v>
      </c>
      <c r="CD52">
        <f t="shared" ca="1" si="69"/>
        <v>0.47720543004485622</v>
      </c>
      <c r="CE52">
        <f t="shared" ca="1" si="69"/>
        <v>0.47720543004485622</v>
      </c>
      <c r="CF52">
        <f t="shared" ca="1" si="69"/>
        <v>0.47720543004485622</v>
      </c>
      <c r="CG52">
        <f t="shared" ca="1" si="69"/>
        <v>0.47720543004485622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1.1751742277800297</v>
      </c>
      <c r="U54" s="645">
        <f t="shared" ca="1" si="71"/>
        <v>1.190492930325024</v>
      </c>
      <c r="V54" s="645">
        <f t="shared" ca="1" si="71"/>
        <v>1.2058819716569138</v>
      </c>
      <c r="W54" s="645">
        <f t="shared" ca="1" si="71"/>
        <v>1.2213439251459515</v>
      </c>
      <c r="X54" s="645">
        <f t="shared" ca="1" si="71"/>
        <v>1.2368814912424011</v>
      </c>
      <c r="Y54" s="645">
        <f t="shared" ca="1" si="71"/>
        <v>1.2524975054190417</v>
      </c>
      <c r="Z54" s="645">
        <f t="shared" ca="1" si="71"/>
        <v>1.2681949467168923</v>
      </c>
      <c r="AA54" s="645">
        <f t="shared" ca="1" si="71"/>
        <v>1.2839769469483078</v>
      </c>
      <c r="AB54" s="645">
        <f t="shared" ca="1" si="71"/>
        <v>1.2998468006171926</v>
      </c>
      <c r="AC54" s="645">
        <f t="shared" ca="1" si="71"/>
        <v>1.3158079756223953</v>
      </c>
      <c r="AD54" s="645">
        <f t="shared" ca="1" si="71"/>
        <v>1.3318641248173668</v>
      </c>
      <c r="AE54" s="645">
        <f t="shared" ca="1" si="71"/>
        <v>1.4211705944987572</v>
      </c>
      <c r="AF54" s="645">
        <f t="shared" ca="1" si="71"/>
        <v>1.5105295199025353</v>
      </c>
      <c r="AG54" s="645">
        <f t="shared" ca="1" si="71"/>
        <v>1.5999430866838011</v>
      </c>
      <c r="AH54" s="645">
        <f t="shared" ca="1" si="71"/>
        <v>1.6894136036331517</v>
      </c>
      <c r="AI54" s="645">
        <f t="shared" ca="1" si="71"/>
        <v>1.7789435114720775</v>
      </c>
      <c r="AJ54" s="645">
        <f t="shared" ca="1" si="71"/>
        <v>1.8685353924131687</v>
      </c>
      <c r="AK54" s="645">
        <f t="shared" ca="1" si="71"/>
        <v>1.9581919805638726</v>
      </c>
      <c r="AL54" s="645">
        <f t="shared" ca="1" si="71"/>
        <v>2.0479161732619344</v>
      </c>
      <c r="AM54" s="645">
        <f t="shared" ca="1" si="71"/>
        <v>2.1150863998293925</v>
      </c>
      <c r="AN54" s="645">
        <f t="shared" ca="1" si="71"/>
        <v>2.182421710329685</v>
      </c>
      <c r="AO54" s="645">
        <f t="shared" ca="1" si="71"/>
        <v>2.2499298430721626</v>
      </c>
      <c r="AP54" s="645">
        <f t="shared" ca="1" si="71"/>
        <v>2.3176190276874049</v>
      </c>
      <c r="AQ54" s="645">
        <f t="shared" ca="1" si="71"/>
        <v>2.3854980247499022</v>
      </c>
      <c r="AR54" s="645">
        <f t="shared" ca="1" si="71"/>
        <v>2.4535761692980431</v>
      </c>
      <c r="AS54" s="645">
        <f t="shared" ca="1" si="71"/>
        <v>2.5218634187061095</v>
      </c>
      <c r="AT54" s="645">
        <f t="shared" ca="1" si="71"/>
        <v>2.5903704054246068</v>
      </c>
      <c r="AU54" s="645">
        <f t="shared" ca="1" si="71"/>
        <v>2.6591084951764885</v>
      </c>
      <c r="AV54" s="645">
        <f t="shared" ca="1" si="71"/>
        <v>2.7220203533416925</v>
      </c>
      <c r="AW54" s="645">
        <f t="shared" ca="1" si="71"/>
        <v>2.7853578598146189</v>
      </c>
      <c r="AX54" s="645">
        <f t="shared" ca="1" si="71"/>
        <v>2.849144231775687</v>
      </c>
      <c r="AY54" s="645">
        <f t="shared" ca="1" si="71"/>
        <v>2.9134044061964626</v>
      </c>
      <c r="AZ54" s="645">
        <f t="shared" ref="AZ54:CE54" ca="1" si="72">AZ53*AZ52</f>
        <v>2.9781652020840967</v>
      </c>
      <c r="BA54" s="645">
        <f t="shared" ca="1" si="72"/>
        <v>3.0505328024187643</v>
      </c>
      <c r="BB54" s="645">
        <f t="shared" ca="1" si="72"/>
        <v>3.1234592837896438</v>
      </c>
      <c r="BC54" s="645">
        <f t="shared" ca="1" si="72"/>
        <v>3.1969781790589091</v>
      </c>
      <c r="BD54" s="645">
        <f t="shared" ca="1" si="72"/>
        <v>3.271125758465236</v>
      </c>
      <c r="BE54" s="645">
        <f t="shared" ca="1" si="72"/>
        <v>3.3459413147671908</v>
      </c>
      <c r="BF54" s="645">
        <f t="shared" ca="1" si="72"/>
        <v>3.421467484787899</v>
      </c>
      <c r="BG54" s="645">
        <f t="shared" ca="1" si="72"/>
        <v>3.4977506129003224</v>
      </c>
      <c r="BH54" s="645">
        <f t="shared" ca="1" si="72"/>
        <v>3.574841162977243</v>
      </c>
      <c r="BI54" s="645">
        <f t="shared" ca="1" si="72"/>
        <v>3.6527941865162394</v>
      </c>
      <c r="BJ54" s="645">
        <f t="shared" ca="1" si="72"/>
        <v>3.7316698560844328</v>
      </c>
      <c r="BK54" s="645">
        <f t="shared" ca="1" si="72"/>
        <v>3.8115340749696234</v>
      </c>
      <c r="BL54" s="645">
        <f t="shared" ca="1" si="72"/>
        <v>3.8924591760486651</v>
      </c>
      <c r="BM54" s="645">
        <f t="shared" ca="1" si="72"/>
        <v>3.9745247254860958</v>
      </c>
      <c r="BN54" s="645">
        <f t="shared" ca="1" si="72"/>
        <v>3.9745247254860958</v>
      </c>
      <c r="BO54" s="645">
        <f t="shared" ca="1" si="72"/>
        <v>3.9745247254860958</v>
      </c>
      <c r="BP54" s="645">
        <f t="shared" ca="1" si="72"/>
        <v>3.9745247254860958</v>
      </c>
      <c r="BQ54" s="645">
        <f t="shared" ca="1" si="72"/>
        <v>3.9745247254860958</v>
      </c>
      <c r="BR54" s="645">
        <f t="shared" ca="1" si="72"/>
        <v>3.9745247254860958</v>
      </c>
      <c r="BS54" s="645">
        <f t="shared" ca="1" si="72"/>
        <v>3.9745247254860958</v>
      </c>
      <c r="BT54" s="645">
        <f t="shared" ca="1" si="72"/>
        <v>3.9745247254860958</v>
      </c>
      <c r="BU54" s="645">
        <f t="shared" ca="1" si="72"/>
        <v>3.9745247254860958</v>
      </c>
      <c r="BV54" s="645">
        <f t="shared" ca="1" si="72"/>
        <v>3.9745247254860958</v>
      </c>
      <c r="BW54" s="645">
        <f t="shared" ca="1" si="72"/>
        <v>3.9745247254860958</v>
      </c>
      <c r="BX54" s="645">
        <f t="shared" ca="1" si="72"/>
        <v>3.9745247254860958</v>
      </c>
      <c r="BY54" s="645">
        <f t="shared" ca="1" si="72"/>
        <v>3.9745247254860958</v>
      </c>
      <c r="BZ54" s="645">
        <f t="shared" ca="1" si="72"/>
        <v>3.9745247254860958</v>
      </c>
      <c r="CA54" s="645">
        <f t="shared" ca="1" si="72"/>
        <v>3.9745247254860958</v>
      </c>
      <c r="CB54" s="645">
        <f t="shared" ca="1" si="72"/>
        <v>3.9745247254860958</v>
      </c>
      <c r="CC54" s="645">
        <f t="shared" ca="1" si="72"/>
        <v>3.9745247254860958</v>
      </c>
      <c r="CD54" s="645">
        <f t="shared" ca="1" si="72"/>
        <v>3.9745247254860958</v>
      </c>
      <c r="CE54" s="645">
        <f t="shared" ca="1" si="72"/>
        <v>3.9745247254860958</v>
      </c>
      <c r="CF54" s="645">
        <f ca="1">CF53*CF52</f>
        <v>3.9745247254860958</v>
      </c>
      <c r="CG54" s="645">
        <f ca="1">CG53*CG52</f>
        <v>3.9745247254860958</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33.06913367756745</v>
      </c>
      <c r="AM62" s="583">
        <f t="shared" ca="1" si="76"/>
        <v>33.180659144514607</v>
      </c>
      <c r="AN62" s="583">
        <f t="shared" ca="1" si="76"/>
        <v>33.292184611461757</v>
      </c>
      <c r="AO62" s="583">
        <f t="shared" ca="1" si="76"/>
        <v>33.403710078408906</v>
      </c>
      <c r="AP62" s="583">
        <f t="shared" ca="1" si="76"/>
        <v>33.515235545356063</v>
      </c>
      <c r="AQ62" s="583">
        <f t="shared" ca="1" si="76"/>
        <v>33.626761012303213</v>
      </c>
      <c r="AR62" s="583">
        <f t="shared" ca="1" si="76"/>
        <v>33.738286479250363</v>
      </c>
      <c r="AS62" s="583">
        <f t="shared" ca="1" si="76"/>
        <v>33.849811946197519</v>
      </c>
      <c r="AT62" s="583">
        <f t="shared" ca="1" si="76"/>
        <v>33.961337413144669</v>
      </c>
      <c r="AU62" s="583">
        <f t="shared" ca="1" si="76"/>
        <v>34.072862880091819</v>
      </c>
      <c r="AV62" s="583">
        <f t="shared" ca="1" si="76"/>
        <v>34.113884107860038</v>
      </c>
      <c r="AW62" s="583">
        <f t="shared" ca="1" si="76"/>
        <v>34.15490533562825</v>
      </c>
      <c r="AX62" s="583">
        <f t="shared" ca="1" si="76"/>
        <v>34.195926563396462</v>
      </c>
      <c r="AY62" s="583">
        <f t="shared" ca="1" si="76"/>
        <v>34.236947791164681</v>
      </c>
      <c r="AZ62" s="583">
        <f t="shared" ca="1" si="76"/>
        <v>34.277969018932893</v>
      </c>
      <c r="BA62" s="583">
        <f t="shared" ca="1" si="76"/>
        <v>34.328567015314022</v>
      </c>
      <c r="BB62" s="583">
        <f t="shared" ca="1" si="76"/>
        <v>34.37916501169515</v>
      </c>
      <c r="BC62" s="583">
        <f t="shared" ca="1" si="76"/>
        <v>34.429763008076279</v>
      </c>
      <c r="BD62" s="583">
        <f t="shared" ca="1" si="76"/>
        <v>34.4803610044574</v>
      </c>
      <c r="BE62" s="583">
        <f t="shared" ca="1" si="76"/>
        <v>34.530959000838529</v>
      </c>
      <c r="BF62" s="583">
        <f t="shared" ca="1" si="76"/>
        <v>34.581556997219657</v>
      </c>
      <c r="BG62" s="583">
        <f t="shared" ca="1" si="76"/>
        <v>34.632154993600786</v>
      </c>
      <c r="BH62" s="583">
        <f t="shared" ca="1" si="76"/>
        <v>34.682752989981914</v>
      </c>
      <c r="BI62" s="583">
        <f t="shared" ca="1" si="76"/>
        <v>34.733350986363043</v>
      </c>
      <c r="BJ62" s="583">
        <f t="shared" ca="1" si="76"/>
        <v>34.783948982744164</v>
      </c>
      <c r="BK62" s="583">
        <f t="shared" ca="1" si="76"/>
        <v>34.834546979125292</v>
      </c>
      <c r="BL62" s="583">
        <f t="shared" ca="1" si="76"/>
        <v>34.885144975506421</v>
      </c>
      <c r="BM62" s="583">
        <f t="shared" ca="1" si="76"/>
        <v>34.935742971887549</v>
      </c>
      <c r="BN62" s="583">
        <f t="shared" ca="1" si="76"/>
        <v>34.935742971887549</v>
      </c>
      <c r="BO62" s="583">
        <f t="shared" ca="1" si="76"/>
        <v>34.935742971887549</v>
      </c>
      <c r="BP62" s="583">
        <f t="shared" ca="1" si="76"/>
        <v>34.935742971887549</v>
      </c>
      <c r="BQ62" s="583">
        <f t="shared" ca="1" si="76"/>
        <v>34.935742971887549</v>
      </c>
      <c r="BR62" s="583">
        <f t="shared" ca="1" si="76"/>
        <v>34.935742971887549</v>
      </c>
      <c r="BS62" s="583">
        <f t="shared" ca="1" si="76"/>
        <v>34.935742971887549</v>
      </c>
      <c r="BT62" s="583">
        <f t="shared" ca="1" si="76"/>
        <v>34.935742971887549</v>
      </c>
      <c r="BU62" s="583">
        <f t="shared" ca="1" si="76"/>
        <v>34.935742971887549</v>
      </c>
      <c r="BV62" s="583">
        <f t="shared" ca="1" si="76"/>
        <v>34.935742971887549</v>
      </c>
      <c r="BW62" s="583">
        <f t="shared" ca="1" si="76"/>
        <v>34.935742971887549</v>
      </c>
      <c r="BX62" s="583">
        <f t="shared" ca="1" si="76"/>
        <v>34.935742971887549</v>
      </c>
      <c r="BY62" s="583">
        <f t="shared" ca="1" si="76"/>
        <v>34.935742971887549</v>
      </c>
      <c r="BZ62" s="583">
        <f t="shared" ca="1" si="76"/>
        <v>34.935742971887549</v>
      </c>
      <c r="CA62" s="583">
        <f t="shared" ca="1" si="76"/>
        <v>34.935742971887549</v>
      </c>
      <c r="CB62" s="583">
        <f t="shared" ca="1" si="76"/>
        <v>34.935742971887549</v>
      </c>
      <c r="CC62" s="583">
        <f t="shared" ca="1" si="76"/>
        <v>34.935742971887549</v>
      </c>
      <c r="CD62" s="583">
        <f t="shared" ca="1" si="76"/>
        <v>34.935742971887549</v>
      </c>
      <c r="CE62" s="583">
        <f t="shared" ca="1" si="76"/>
        <v>34.935742971887549</v>
      </c>
      <c r="CF62" s="583">
        <f t="shared" ca="1" si="76"/>
        <v>34.935742971887549</v>
      </c>
      <c r="CG62" s="583">
        <f ca="1">CG77</f>
        <v>34.935742971887549</v>
      </c>
    </row>
    <row r="63" spans="2:85" x14ac:dyDescent="0.2">
      <c r="B63" s="521" t="s">
        <v>1388</v>
      </c>
      <c r="S63" t="s">
        <v>2135</v>
      </c>
      <c r="T63" s="596">
        <f>G70</f>
        <v>8.9</v>
      </c>
      <c r="U63" s="596">
        <f>T63</f>
        <v>8.9</v>
      </c>
      <c r="V63" s="596">
        <f>U63</f>
        <v>8.9</v>
      </c>
      <c r="W63" s="596">
        <f t="shared" ref="W63:CG63" si="77">V63</f>
        <v>8.9</v>
      </c>
      <c r="X63" s="596">
        <f t="shared" si="77"/>
        <v>8.9</v>
      </c>
      <c r="Y63" s="596">
        <f t="shared" si="77"/>
        <v>8.9</v>
      </c>
      <c r="Z63" s="596">
        <f t="shared" si="77"/>
        <v>8.9</v>
      </c>
      <c r="AA63" s="596">
        <f t="shared" si="77"/>
        <v>8.9</v>
      </c>
      <c r="AB63" s="596">
        <f t="shared" si="77"/>
        <v>8.9</v>
      </c>
      <c r="AC63" s="596">
        <f t="shared" si="77"/>
        <v>8.9</v>
      </c>
      <c r="AD63" s="596">
        <f t="shared" si="77"/>
        <v>8.9</v>
      </c>
      <c r="AE63" s="596">
        <f t="shared" si="77"/>
        <v>8.9</v>
      </c>
      <c r="AF63" s="596">
        <f t="shared" si="77"/>
        <v>8.9</v>
      </c>
      <c r="AG63" s="596">
        <f t="shared" si="77"/>
        <v>8.9</v>
      </c>
      <c r="AH63" s="596">
        <f t="shared" si="77"/>
        <v>8.9</v>
      </c>
      <c r="AI63" s="596">
        <f t="shared" si="77"/>
        <v>8.9</v>
      </c>
      <c r="AJ63" s="596">
        <f t="shared" si="77"/>
        <v>8.9</v>
      </c>
      <c r="AK63" s="596">
        <f t="shared" si="77"/>
        <v>8.9</v>
      </c>
      <c r="AL63" s="596">
        <f t="shared" si="77"/>
        <v>8.9</v>
      </c>
      <c r="AM63" s="596">
        <f t="shared" si="77"/>
        <v>8.9</v>
      </c>
      <c r="AN63" s="596">
        <f t="shared" si="77"/>
        <v>8.9</v>
      </c>
      <c r="AO63" s="596">
        <f t="shared" si="77"/>
        <v>8.9</v>
      </c>
      <c r="AP63" s="596">
        <f t="shared" si="77"/>
        <v>8.9</v>
      </c>
      <c r="AQ63" s="596">
        <f t="shared" si="77"/>
        <v>8.9</v>
      </c>
      <c r="AR63" s="596">
        <f t="shared" si="77"/>
        <v>8.9</v>
      </c>
      <c r="AS63" s="596">
        <f t="shared" si="77"/>
        <v>8.9</v>
      </c>
      <c r="AT63" s="596">
        <f t="shared" si="77"/>
        <v>8.9</v>
      </c>
      <c r="AU63" s="596">
        <f t="shared" si="77"/>
        <v>8.9</v>
      </c>
      <c r="AV63" s="596">
        <f t="shared" si="77"/>
        <v>8.9</v>
      </c>
      <c r="AW63" s="596">
        <f t="shared" si="77"/>
        <v>8.9</v>
      </c>
      <c r="AX63" s="596">
        <f t="shared" si="77"/>
        <v>8.9</v>
      </c>
      <c r="AY63" s="596">
        <f t="shared" si="77"/>
        <v>8.9</v>
      </c>
      <c r="AZ63" s="596">
        <f t="shared" si="77"/>
        <v>8.9</v>
      </c>
      <c r="BA63" s="596">
        <f t="shared" si="77"/>
        <v>8.9</v>
      </c>
      <c r="BB63" s="596">
        <f t="shared" si="77"/>
        <v>8.9</v>
      </c>
      <c r="BC63" s="596">
        <f t="shared" si="77"/>
        <v>8.9</v>
      </c>
      <c r="BD63" s="596">
        <f t="shared" si="77"/>
        <v>8.9</v>
      </c>
      <c r="BE63" s="596">
        <f t="shared" si="77"/>
        <v>8.9</v>
      </c>
      <c r="BF63" s="596">
        <f t="shared" si="77"/>
        <v>8.9</v>
      </c>
      <c r="BG63" s="596">
        <f t="shared" si="77"/>
        <v>8.9</v>
      </c>
      <c r="BH63" s="596">
        <f t="shared" si="77"/>
        <v>8.9</v>
      </c>
      <c r="BI63" s="596">
        <f t="shared" si="77"/>
        <v>8.9</v>
      </c>
      <c r="BJ63" s="596">
        <f t="shared" si="77"/>
        <v>8.9</v>
      </c>
      <c r="BK63" s="596">
        <f t="shared" si="77"/>
        <v>8.9</v>
      </c>
      <c r="BL63" s="596">
        <f t="shared" si="77"/>
        <v>8.9</v>
      </c>
      <c r="BM63" s="596">
        <f t="shared" si="77"/>
        <v>8.9</v>
      </c>
      <c r="BN63" s="596">
        <f t="shared" si="77"/>
        <v>8.9</v>
      </c>
      <c r="BO63" s="596">
        <f t="shared" si="77"/>
        <v>8.9</v>
      </c>
      <c r="BP63" s="596">
        <f t="shared" si="77"/>
        <v>8.9</v>
      </c>
      <c r="BQ63" s="596">
        <f t="shared" si="77"/>
        <v>8.9</v>
      </c>
      <c r="BR63" s="596">
        <f t="shared" si="77"/>
        <v>8.9</v>
      </c>
      <c r="BS63" s="596">
        <f t="shared" si="77"/>
        <v>8.9</v>
      </c>
      <c r="BT63" s="596">
        <f t="shared" si="77"/>
        <v>8.9</v>
      </c>
      <c r="BU63" s="596">
        <f t="shared" si="77"/>
        <v>8.9</v>
      </c>
      <c r="BV63" s="596">
        <f t="shared" si="77"/>
        <v>8.9</v>
      </c>
      <c r="BW63" s="596">
        <f t="shared" si="77"/>
        <v>8.9</v>
      </c>
      <c r="BX63" s="596">
        <f t="shared" si="77"/>
        <v>8.9</v>
      </c>
      <c r="BY63" s="596">
        <f t="shared" si="77"/>
        <v>8.9</v>
      </c>
      <c r="BZ63" s="596">
        <f t="shared" si="77"/>
        <v>8.9</v>
      </c>
      <c r="CA63" s="596">
        <f t="shared" si="77"/>
        <v>8.9</v>
      </c>
      <c r="CB63" s="596">
        <f t="shared" si="77"/>
        <v>8.9</v>
      </c>
      <c r="CC63" s="596">
        <f t="shared" si="77"/>
        <v>8.9</v>
      </c>
      <c r="CD63" s="596">
        <f t="shared" si="77"/>
        <v>8.9</v>
      </c>
      <c r="CE63" s="596">
        <f t="shared" si="77"/>
        <v>8.9</v>
      </c>
      <c r="CF63" s="596">
        <f t="shared" si="77"/>
        <v>8.9</v>
      </c>
      <c r="CG63" s="596">
        <f t="shared" si="77"/>
        <v>8.9</v>
      </c>
    </row>
    <row r="64" spans="2:85" x14ac:dyDescent="0.2">
      <c r="S64" s="251" t="s">
        <v>1711</v>
      </c>
      <c r="T64" s="647">
        <f ca="1">T63/T67</f>
        <v>2.2641337811981082</v>
      </c>
      <c r="U64" s="647">
        <f t="shared" ref="U64:CF64" ca="1" si="78">U63/U67</f>
        <v>2.2499041839523106</v>
      </c>
      <c r="V64" s="647">
        <f t="shared" ca="1" si="78"/>
        <v>2.2356581309783632</v>
      </c>
      <c r="W64" s="647">
        <f t="shared" ca="1" si="78"/>
        <v>2.2213955937145666</v>
      </c>
      <c r="X64" s="647">
        <f t="shared" ca="1" si="78"/>
        <v>2.2071165435330822</v>
      </c>
      <c r="Y64" s="647">
        <f t="shared" ca="1" si="78"/>
        <v>2.192820951739749</v>
      </c>
      <c r="Z64" s="647">
        <f t="shared" ca="1" si="78"/>
        <v>2.1785087895738808</v>
      </c>
      <c r="AA64" s="647">
        <f t="shared" ca="1" si="78"/>
        <v>2.164180028208079</v>
      </c>
      <c r="AB64" s="647">
        <f t="shared" ca="1" si="78"/>
        <v>2.1498346387480418</v>
      </c>
      <c r="AC64" s="647">
        <f t="shared" ca="1" si="78"/>
        <v>2.1354725922323614</v>
      </c>
      <c r="AD64" s="647">
        <f t="shared" ca="1" si="78"/>
        <v>2.1210938596323383</v>
      </c>
      <c r="AE64" s="647">
        <f t="shared" ca="1" si="78"/>
        <v>2.1066984118517804</v>
      </c>
      <c r="AF64" s="647">
        <f t="shared" ca="1" si="78"/>
        <v>2.0922862197268071</v>
      </c>
      <c r="AG64" s="647">
        <f t="shared" ca="1" si="78"/>
        <v>2.0778572540256541</v>
      </c>
      <c r="AH64" s="647">
        <f t="shared" ca="1" si="78"/>
        <v>2.0634114854484751</v>
      </c>
      <c r="AI64" s="647">
        <f t="shared" ca="1" si="78"/>
        <v>2.0489488846271424</v>
      </c>
      <c r="AJ64" s="647">
        <f t="shared" ca="1" si="78"/>
        <v>2.0344694221250501</v>
      </c>
      <c r="AK64" s="647">
        <f t="shared" si="78"/>
        <v>2.0199730684369128</v>
      </c>
      <c r="AL64" s="647">
        <f t="shared" ca="1" si="78"/>
        <v>2.0255873171154697</v>
      </c>
      <c r="AM64" s="647">
        <f t="shared" ca="1" si="78"/>
        <v>2.0346388020787143</v>
      </c>
      <c r="AN64" s="647">
        <f t="shared" ca="1" si="78"/>
        <v>2.0436836987121669</v>
      </c>
      <c r="AO64" s="647">
        <f t="shared" ca="1" si="78"/>
        <v>2.0527220142064118</v>
      </c>
      <c r="AP64" s="647">
        <f t="shared" ca="1" si="78"/>
        <v>2.0617537557415688</v>
      </c>
      <c r="AQ64" s="647">
        <f t="shared" ca="1" si="78"/>
        <v>2.0707789304873208</v>
      </c>
      <c r="AR64" s="647">
        <f t="shared" ca="1" si="78"/>
        <v>2.0797975456029256</v>
      </c>
      <c r="AS64" s="647">
        <f t="shared" ca="1" si="78"/>
        <v>2.0888096082372405</v>
      </c>
      <c r="AT64" s="647">
        <f t="shared" ca="1" si="78"/>
        <v>2.0978151255287361</v>
      </c>
      <c r="AU64" s="647">
        <f t="shared" ca="1" si="78"/>
        <v>2.1068141046055198</v>
      </c>
      <c r="AV64" s="647">
        <f t="shared" ca="1" si="78"/>
        <v>2.1101224601742459</v>
      </c>
      <c r="AW64" s="647">
        <f t="shared" ca="1" si="78"/>
        <v>2.1134299324976671</v>
      </c>
      <c r="AX64" s="647">
        <f t="shared" ca="1" si="78"/>
        <v>2.1167365219294414</v>
      </c>
      <c r="AY64" s="647">
        <f t="shared" ca="1" si="78"/>
        <v>2.1200422288230412</v>
      </c>
      <c r="AZ64" s="647">
        <f t="shared" ca="1" si="78"/>
        <v>2.1233470535317438</v>
      </c>
      <c r="BA64" s="647">
        <f t="shared" ca="1" si="78"/>
        <v>2.1274222041801871</v>
      </c>
      <c r="BB64" s="647">
        <f t="shared" ca="1" si="78"/>
        <v>2.1314960138536527</v>
      </c>
      <c r="BC64" s="647">
        <f t="shared" ca="1" si="78"/>
        <v>2.1355684832139241</v>
      </c>
      <c r="BD64" s="647">
        <f t="shared" ca="1" si="78"/>
        <v>2.1396396129223532</v>
      </c>
      <c r="BE64" s="647">
        <f t="shared" ca="1" si="78"/>
        <v>2.1437094036398556</v>
      </c>
      <c r="BF64" s="647">
        <f t="shared" ca="1" si="78"/>
        <v>2.1477778560269121</v>
      </c>
      <c r="BG64" s="647">
        <f t="shared" ca="1" si="78"/>
        <v>2.1518449707435687</v>
      </c>
      <c r="BH64" s="647">
        <f t="shared" ca="1" si="78"/>
        <v>2.155910748449438</v>
      </c>
      <c r="BI64" s="647">
        <f t="shared" ca="1" si="78"/>
        <v>2.1599751898036987</v>
      </c>
      <c r="BJ64" s="647">
        <f t="shared" ca="1" si="78"/>
        <v>2.1640382954650965</v>
      </c>
      <c r="BK64" s="647">
        <f t="shared" ca="1" si="78"/>
        <v>2.1681000660919443</v>
      </c>
      <c r="BL64" s="647">
        <f t="shared" ca="1" si="78"/>
        <v>2.1721605023421229</v>
      </c>
      <c r="BM64" s="647">
        <f t="shared" ca="1" si="78"/>
        <v>2.1762196048730793</v>
      </c>
      <c r="BN64" s="647">
        <f t="shared" ca="1" si="78"/>
        <v>2.1762196048730793</v>
      </c>
      <c r="BO64" s="647">
        <f t="shared" ca="1" si="78"/>
        <v>2.1762196048730793</v>
      </c>
      <c r="BP64" s="647">
        <f t="shared" ca="1" si="78"/>
        <v>2.1762196048730793</v>
      </c>
      <c r="BQ64" s="647">
        <f t="shared" ca="1" si="78"/>
        <v>2.1762196048730793</v>
      </c>
      <c r="BR64" s="647">
        <f t="shared" ca="1" si="78"/>
        <v>2.1762196048730793</v>
      </c>
      <c r="BS64" s="647">
        <f t="shared" ca="1" si="78"/>
        <v>2.1762196048730793</v>
      </c>
      <c r="BT64" s="647">
        <f t="shared" ca="1" si="78"/>
        <v>2.1762196048730793</v>
      </c>
      <c r="BU64" s="647">
        <f t="shared" ca="1" si="78"/>
        <v>2.1762196048730793</v>
      </c>
      <c r="BV64" s="647">
        <f t="shared" ca="1" si="78"/>
        <v>2.1762196048730793</v>
      </c>
      <c r="BW64" s="647">
        <f t="shared" ca="1" si="78"/>
        <v>2.1762196048730793</v>
      </c>
      <c r="BX64" s="647">
        <f t="shared" ca="1" si="78"/>
        <v>2.1762196048730793</v>
      </c>
      <c r="BY64" s="647">
        <f t="shared" ca="1" si="78"/>
        <v>2.1762196048730793</v>
      </c>
      <c r="BZ64" s="647">
        <f t="shared" ca="1" si="78"/>
        <v>2.1762196048730793</v>
      </c>
      <c r="CA64" s="647">
        <f t="shared" ca="1" si="78"/>
        <v>2.1762196048730793</v>
      </c>
      <c r="CB64" s="647">
        <f t="shared" ca="1" si="78"/>
        <v>2.1762196048730793</v>
      </c>
      <c r="CC64" s="647">
        <f t="shared" ca="1" si="78"/>
        <v>2.1762196048730793</v>
      </c>
      <c r="CD64" s="647">
        <f t="shared" ca="1" si="78"/>
        <v>2.1762196048730793</v>
      </c>
      <c r="CE64" s="647">
        <f t="shared" ca="1" si="78"/>
        <v>2.1762196048730793</v>
      </c>
      <c r="CF64" s="647">
        <f t="shared" ca="1" si="78"/>
        <v>2.1762196048730793</v>
      </c>
      <c r="CG64" s="647">
        <f ca="1">CG63/CG67</f>
        <v>2.1762196048730793</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0.3310076261560928</v>
      </c>
      <c r="U65">
        <f>T65</f>
        <v>0.3310076261560928</v>
      </c>
      <c r="V65">
        <f t="shared" ref="V65:CG65" si="79">U65</f>
        <v>0.3310076261560928</v>
      </c>
      <c r="W65">
        <f t="shared" si="79"/>
        <v>0.3310076261560928</v>
      </c>
      <c r="X65">
        <f t="shared" si="79"/>
        <v>0.3310076261560928</v>
      </c>
      <c r="Y65">
        <f t="shared" si="79"/>
        <v>0.3310076261560928</v>
      </c>
      <c r="Z65">
        <f t="shared" si="79"/>
        <v>0.3310076261560928</v>
      </c>
      <c r="AA65">
        <f t="shared" si="79"/>
        <v>0.3310076261560928</v>
      </c>
      <c r="AB65">
        <f t="shared" si="79"/>
        <v>0.3310076261560928</v>
      </c>
      <c r="AC65">
        <f t="shared" si="79"/>
        <v>0.3310076261560928</v>
      </c>
      <c r="AD65">
        <f t="shared" si="79"/>
        <v>0.3310076261560928</v>
      </c>
      <c r="AE65">
        <f t="shared" si="79"/>
        <v>0.3310076261560928</v>
      </c>
      <c r="AF65">
        <f t="shared" si="79"/>
        <v>0.3310076261560928</v>
      </c>
      <c r="AG65">
        <f t="shared" si="79"/>
        <v>0.3310076261560928</v>
      </c>
      <c r="AH65">
        <f t="shared" si="79"/>
        <v>0.3310076261560928</v>
      </c>
      <c r="AI65">
        <f t="shared" si="79"/>
        <v>0.3310076261560928</v>
      </c>
      <c r="AJ65">
        <f t="shared" si="79"/>
        <v>0.3310076261560928</v>
      </c>
      <c r="AK65">
        <f t="shared" si="79"/>
        <v>0.3310076261560928</v>
      </c>
      <c r="AL65">
        <f t="shared" si="79"/>
        <v>0.3310076261560928</v>
      </c>
      <c r="AM65">
        <f t="shared" si="79"/>
        <v>0.3310076261560928</v>
      </c>
      <c r="AN65">
        <f t="shared" si="79"/>
        <v>0.3310076261560928</v>
      </c>
      <c r="AO65">
        <f t="shared" si="79"/>
        <v>0.3310076261560928</v>
      </c>
      <c r="AP65">
        <f t="shared" si="79"/>
        <v>0.3310076261560928</v>
      </c>
      <c r="AQ65">
        <f t="shared" si="79"/>
        <v>0.3310076261560928</v>
      </c>
      <c r="AR65">
        <f t="shared" si="79"/>
        <v>0.3310076261560928</v>
      </c>
      <c r="AS65">
        <f t="shared" si="79"/>
        <v>0.3310076261560928</v>
      </c>
      <c r="AT65">
        <f t="shared" si="79"/>
        <v>0.3310076261560928</v>
      </c>
      <c r="AU65">
        <f t="shared" si="79"/>
        <v>0.3310076261560928</v>
      </c>
      <c r="AV65">
        <f t="shared" si="79"/>
        <v>0.3310076261560928</v>
      </c>
      <c r="AW65">
        <f t="shared" si="79"/>
        <v>0.3310076261560928</v>
      </c>
      <c r="AX65">
        <f t="shared" si="79"/>
        <v>0.3310076261560928</v>
      </c>
      <c r="AY65">
        <f t="shared" si="79"/>
        <v>0.3310076261560928</v>
      </c>
      <c r="AZ65">
        <f t="shared" si="79"/>
        <v>0.3310076261560928</v>
      </c>
      <c r="BA65">
        <f t="shared" si="79"/>
        <v>0.3310076261560928</v>
      </c>
      <c r="BB65">
        <f t="shared" si="79"/>
        <v>0.3310076261560928</v>
      </c>
      <c r="BC65">
        <f t="shared" si="79"/>
        <v>0.3310076261560928</v>
      </c>
      <c r="BD65">
        <f t="shared" si="79"/>
        <v>0.3310076261560928</v>
      </c>
      <c r="BE65">
        <f t="shared" si="79"/>
        <v>0.3310076261560928</v>
      </c>
      <c r="BF65">
        <f t="shared" si="79"/>
        <v>0.3310076261560928</v>
      </c>
      <c r="BG65">
        <f t="shared" si="79"/>
        <v>0.3310076261560928</v>
      </c>
      <c r="BH65">
        <f t="shared" si="79"/>
        <v>0.3310076261560928</v>
      </c>
      <c r="BI65">
        <f t="shared" si="79"/>
        <v>0.3310076261560928</v>
      </c>
      <c r="BJ65">
        <f t="shared" si="79"/>
        <v>0.3310076261560928</v>
      </c>
      <c r="BK65">
        <f t="shared" si="79"/>
        <v>0.3310076261560928</v>
      </c>
      <c r="BL65">
        <f t="shared" si="79"/>
        <v>0.3310076261560928</v>
      </c>
      <c r="BM65">
        <f t="shared" si="79"/>
        <v>0.3310076261560928</v>
      </c>
      <c r="BN65">
        <f t="shared" si="79"/>
        <v>0.3310076261560928</v>
      </c>
      <c r="BO65">
        <f t="shared" si="79"/>
        <v>0.3310076261560928</v>
      </c>
      <c r="BP65">
        <f t="shared" si="79"/>
        <v>0.3310076261560928</v>
      </c>
      <c r="BQ65">
        <f t="shared" si="79"/>
        <v>0.3310076261560928</v>
      </c>
      <c r="BR65">
        <f t="shared" si="79"/>
        <v>0.3310076261560928</v>
      </c>
      <c r="BS65">
        <f t="shared" si="79"/>
        <v>0.3310076261560928</v>
      </c>
      <c r="BT65">
        <f t="shared" si="79"/>
        <v>0.3310076261560928</v>
      </c>
      <c r="BU65">
        <f t="shared" si="79"/>
        <v>0.3310076261560928</v>
      </c>
      <c r="BV65">
        <f t="shared" si="79"/>
        <v>0.3310076261560928</v>
      </c>
      <c r="BW65">
        <f t="shared" si="79"/>
        <v>0.3310076261560928</v>
      </c>
      <c r="BX65">
        <f t="shared" si="79"/>
        <v>0.3310076261560928</v>
      </c>
      <c r="BY65">
        <f t="shared" si="79"/>
        <v>0.3310076261560928</v>
      </c>
      <c r="BZ65">
        <f t="shared" si="79"/>
        <v>0.3310076261560928</v>
      </c>
      <c r="CA65">
        <f t="shared" si="79"/>
        <v>0.3310076261560928</v>
      </c>
      <c r="CB65">
        <f t="shared" si="79"/>
        <v>0.3310076261560928</v>
      </c>
      <c r="CC65">
        <f t="shared" si="79"/>
        <v>0.3310076261560928</v>
      </c>
      <c r="CD65">
        <f t="shared" si="79"/>
        <v>0.3310076261560928</v>
      </c>
      <c r="CE65">
        <f t="shared" si="79"/>
        <v>0.3310076261560928</v>
      </c>
      <c r="CF65">
        <f t="shared" si="79"/>
        <v>0.3310076261560928</v>
      </c>
      <c r="CG65">
        <f t="shared" si="79"/>
        <v>0.3310076261560928</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13.273976299133269</v>
      </c>
      <c r="AM66">
        <f t="shared" ca="1" si="80"/>
        <v>13.214924443466641</v>
      </c>
      <c r="AN66">
        <f t="shared" ca="1" si="80"/>
        <v>13.156438080980427</v>
      </c>
      <c r="AO66">
        <f t="shared" ca="1" si="80"/>
        <v>13.098509127457531</v>
      </c>
      <c r="AP66">
        <f t="shared" ca="1" si="80"/>
        <v>13.041129652044596</v>
      </c>
      <c r="AQ66">
        <f t="shared" ca="1" si="80"/>
        <v>12.98429187363239</v>
      </c>
      <c r="AR66">
        <f t="shared" ca="1" si="80"/>
        <v>12.927988157338206</v>
      </c>
      <c r="AS66">
        <f t="shared" ca="1" si="80"/>
        <v>12.87221101108698</v>
      </c>
      <c r="AT66">
        <f t="shared" ca="1" si="80"/>
        <v>12.816953082287888</v>
      </c>
      <c r="AU66">
        <f t="shared" ca="1" si="80"/>
        <v>12.76220715460329</v>
      </c>
      <c r="AV66">
        <f t="shared" ca="1" si="80"/>
        <v>12.742197927695351</v>
      </c>
      <c r="AW66">
        <f t="shared" ca="1" si="80"/>
        <v>12.722256662391324</v>
      </c>
      <c r="AX66">
        <f t="shared" ca="1" si="80"/>
        <v>12.7023830130295</v>
      </c>
      <c r="AY66">
        <f t="shared" ca="1" si="80"/>
        <v>12.682576636288305</v>
      </c>
      <c r="AZ66">
        <f t="shared" ca="1" si="80"/>
        <v>12.662837191166556</v>
      </c>
      <c r="BA66">
        <f t="shared" ca="1" si="80"/>
        <v>12.63858108953834</v>
      </c>
      <c r="BB66">
        <f t="shared" ca="1" si="80"/>
        <v>12.614425673076477</v>
      </c>
      <c r="BC66">
        <f t="shared" ca="1" si="80"/>
        <v>12.590370316175107</v>
      </c>
      <c r="BD66">
        <f t="shared" ca="1" si="80"/>
        <v>12.566414398400573</v>
      </c>
      <c r="BE66">
        <f t="shared" ca="1" si="80"/>
        <v>12.542557304438088</v>
      </c>
      <c r="BF66">
        <f t="shared" ca="1" si="80"/>
        <v>12.518798424039055</v>
      </c>
      <c r="BG66">
        <f t="shared" ca="1" si="80"/>
        <v>12.495137151969036</v>
      </c>
      <c r="BH66">
        <f t="shared" ca="1" si="80"/>
        <v>12.471572887956347</v>
      </c>
      <c r="BI66">
        <f t="shared" ca="1" si="80"/>
        <v>12.448105036641307</v>
      </c>
      <c r="BJ66">
        <f t="shared" ca="1" si="80"/>
        <v>12.424733007526093</v>
      </c>
      <c r="BK66">
        <f t="shared" ca="1" si="80"/>
        <v>12.401456214925204</v>
      </c>
      <c r="BL66">
        <f t="shared" ca="1" si="80"/>
        <v>12.378274077916549</v>
      </c>
      <c r="BM66">
        <f t="shared" ca="1" si="80"/>
        <v>12.355186020293122</v>
      </c>
      <c r="BN66">
        <f t="shared" ca="1" si="80"/>
        <v>12.355186020293122</v>
      </c>
      <c r="BO66">
        <f t="shared" ca="1" si="80"/>
        <v>12.355186020293122</v>
      </c>
      <c r="BP66">
        <f t="shared" ca="1" si="80"/>
        <v>12.355186020293122</v>
      </c>
      <c r="BQ66">
        <f t="shared" ca="1" si="80"/>
        <v>12.355186020293122</v>
      </c>
      <c r="BR66">
        <f t="shared" ca="1" si="80"/>
        <v>12.355186020293122</v>
      </c>
      <c r="BS66">
        <f t="shared" ca="1" si="80"/>
        <v>12.355186020293122</v>
      </c>
      <c r="BT66">
        <f t="shared" ca="1" si="80"/>
        <v>12.355186020293122</v>
      </c>
      <c r="BU66">
        <f t="shared" ca="1" si="80"/>
        <v>12.355186020293122</v>
      </c>
      <c r="BV66">
        <f t="shared" ca="1" si="80"/>
        <v>12.355186020293122</v>
      </c>
      <c r="BW66">
        <f t="shared" ca="1" si="80"/>
        <v>12.355186020293122</v>
      </c>
      <c r="BX66">
        <f t="shared" ca="1" si="80"/>
        <v>12.355186020293122</v>
      </c>
      <c r="BY66">
        <f t="shared" ca="1" si="80"/>
        <v>12.355186020293122</v>
      </c>
      <c r="BZ66">
        <f t="shared" ca="1" si="80"/>
        <v>12.355186020293122</v>
      </c>
      <c r="CA66">
        <f t="shared" ca="1" si="80"/>
        <v>12.355186020293122</v>
      </c>
      <c r="CB66">
        <f t="shared" ca="1" si="80"/>
        <v>12.355186020293122</v>
      </c>
      <c r="CC66">
        <f t="shared" ca="1" si="80"/>
        <v>12.355186020293122</v>
      </c>
      <c r="CD66">
        <f t="shared" ca="1" si="80"/>
        <v>12.355186020293122</v>
      </c>
      <c r="CE66">
        <f t="shared" ca="1" si="80"/>
        <v>12.355186020293122</v>
      </c>
      <c r="CF66">
        <f t="shared" ca="1" si="80"/>
        <v>12.355186020293122</v>
      </c>
      <c r="CG66">
        <f ca="1">(CG62+273.15)/(CG62-CG60)</f>
        <v>12.355186020293122</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3.9308631291612111</v>
      </c>
      <c r="U67" s="584">
        <f t="shared" ref="U67:CF67" ca="1" si="81">U65*U66</f>
        <v>3.9557240097068269</v>
      </c>
      <c r="V67" s="584">
        <f t="shared" ca="1" si="81"/>
        <v>3.9809306604964703</v>
      </c>
      <c r="W67" s="584">
        <f t="shared" ca="1" si="81"/>
        <v>4.0064903456108985</v>
      </c>
      <c r="X67" s="584">
        <f t="shared" ca="1" si="81"/>
        <v>4.0324105340414702</v>
      </c>
      <c r="Y67" s="584">
        <f t="shared" ca="1" si="81"/>
        <v>4.058698906966792</v>
      </c>
      <c r="Z67" s="584">
        <f t="shared" ca="1" si="81"/>
        <v>4.0853633653416894</v>
      </c>
      <c r="AA67" s="584">
        <f t="shared" ca="1" si="81"/>
        <v>4.1124120378142095</v>
      </c>
      <c r="AB67" s="584">
        <f t="shared" ca="1" si="81"/>
        <v>4.1398532889873447</v>
      </c>
      <c r="AC67" s="584">
        <f t="shared" ca="1" si="81"/>
        <v>4.167695728043129</v>
      </c>
      <c r="AD67" s="584">
        <f t="shared" ca="1" si="81"/>
        <v>4.1959482177477474</v>
      </c>
      <c r="AE67" s="584">
        <f t="shared" ca="1" si="81"/>
        <v>4.2246198838574776</v>
      </c>
      <c r="AF67" s="584">
        <f t="shared" ca="1" si="81"/>
        <v>4.2537201249464269</v>
      </c>
      <c r="AG67" s="584">
        <f t="shared" ca="1" si="81"/>
        <v>4.2832586226782823</v>
      </c>
      <c r="AH67" s="584">
        <f t="shared" ca="1" si="81"/>
        <v>4.3132453525456738</v>
      </c>
      <c r="AI67" s="584">
        <f t="shared" ca="1" si="81"/>
        <v>4.3436905951021707</v>
      </c>
      <c r="AJ67" s="584">
        <f t="shared" ca="1" si="81"/>
        <v>4.3746049477134656</v>
      </c>
      <c r="AK67" s="584">
        <f t="shared" si="81"/>
        <v>4.4059993368559915</v>
      </c>
      <c r="AL67" s="584">
        <f t="shared" ca="1" si="81"/>
        <v>4.3937873844283413</v>
      </c>
      <c r="AM67" s="584">
        <f t="shared" ca="1" si="81"/>
        <v>4.3742407698640191</v>
      </c>
      <c r="AN67" s="584">
        <f t="shared" ca="1" si="81"/>
        <v>4.3548813378549527</v>
      </c>
      <c r="AO67" s="584">
        <f t="shared" ca="1" si="81"/>
        <v>4.3357064124636313</v>
      </c>
      <c r="AP67" s="584">
        <f t="shared" ca="1" si="81"/>
        <v>4.3167133685171146</v>
      </c>
      <c r="AQ67" s="584">
        <f t="shared" ca="1" si="81"/>
        <v>4.2978996304089039</v>
      </c>
      <c r="AR67" s="584">
        <f t="shared" ca="1" si="81"/>
        <v>4.2792626709345996</v>
      </c>
      <c r="AS67" s="584">
        <f t="shared" ca="1" si="81"/>
        <v>4.2608000101602208</v>
      </c>
      <c r="AT67" s="584">
        <f t="shared" ca="1" si="81"/>
        <v>4.2425092143221308</v>
      </c>
      <c r="AU67" s="584">
        <f t="shared" ca="1" si="81"/>
        <v>4.2243878947575384</v>
      </c>
      <c r="AV67" s="584">
        <f t="shared" ca="1" si="81"/>
        <v>4.2177646880575228</v>
      </c>
      <c r="AW67" s="584">
        <f t="shared" ca="1" si="81"/>
        <v>4.211163977166688</v>
      </c>
      <c r="AX67" s="584">
        <f t="shared" ca="1" si="81"/>
        <v>4.2045856476683729</v>
      </c>
      <c r="AY67" s="584">
        <f t="shared" ca="1" si="81"/>
        <v>4.1980295859205166</v>
      </c>
      <c r="AZ67" s="584">
        <f t="shared" ca="1" si="81"/>
        <v>4.1914956790491278</v>
      </c>
      <c r="BA67" s="584">
        <f t="shared" ca="1" si="81"/>
        <v>4.1834667244293708</v>
      </c>
      <c r="BB67" s="584">
        <f t="shared" ca="1" si="81"/>
        <v>4.1754710973675175</v>
      </c>
      <c r="BC67" s="584">
        <f t="shared" ca="1" si="81"/>
        <v>4.1675085907832576</v>
      </c>
      <c r="BD67" s="584">
        <f t="shared" ca="1" si="81"/>
        <v>4.1595789993083185</v>
      </c>
      <c r="BE67" s="584">
        <f t="shared" ca="1" si="81"/>
        <v>4.1516821192688136</v>
      </c>
      <c r="BF67" s="584">
        <f t="shared" ca="1" si="81"/>
        <v>4.1438177486678036</v>
      </c>
      <c r="BG67" s="584">
        <f t="shared" ca="1" si="81"/>
        <v>4.1359856871680725</v>
      </c>
      <c r="BH67" s="584">
        <f t="shared" ca="1" si="81"/>
        <v>4.1281857360751175</v>
      </c>
      <c r="BI67" s="584">
        <f t="shared" ca="1" si="81"/>
        <v>4.1204176983203418</v>
      </c>
      <c r="BJ67" s="584">
        <f t="shared" ca="1" si="81"/>
        <v>4.1126813784444636</v>
      </c>
      <c r="BK67" s="584">
        <f t="shared" ca="1" si="81"/>
        <v>4.1049765825811155</v>
      </c>
      <c r="BL67" s="584">
        <f t="shared" ca="1" si="81"/>
        <v>4.0973031184406556</v>
      </c>
      <c r="BM67" s="584">
        <f t="shared" ca="1" si="81"/>
        <v>4.0896607952941695</v>
      </c>
      <c r="BN67" s="584">
        <f t="shared" ca="1" si="81"/>
        <v>4.0896607952941695</v>
      </c>
      <c r="BO67" s="584">
        <f t="shared" ca="1" si="81"/>
        <v>4.0896607952941695</v>
      </c>
      <c r="BP67" s="584">
        <f t="shared" ca="1" si="81"/>
        <v>4.0896607952941695</v>
      </c>
      <c r="BQ67" s="584">
        <f t="shared" ca="1" si="81"/>
        <v>4.0896607952941695</v>
      </c>
      <c r="BR67" s="584">
        <f t="shared" ca="1" si="81"/>
        <v>4.0896607952941695</v>
      </c>
      <c r="BS67" s="584">
        <f t="shared" ca="1" si="81"/>
        <v>4.0896607952941695</v>
      </c>
      <c r="BT67" s="584">
        <f t="shared" ca="1" si="81"/>
        <v>4.0896607952941695</v>
      </c>
      <c r="BU67" s="584">
        <f t="shared" ca="1" si="81"/>
        <v>4.0896607952941695</v>
      </c>
      <c r="BV67" s="584">
        <f t="shared" ca="1" si="81"/>
        <v>4.0896607952941695</v>
      </c>
      <c r="BW67" s="584">
        <f t="shared" ca="1" si="81"/>
        <v>4.0896607952941695</v>
      </c>
      <c r="BX67" s="584">
        <f t="shared" ca="1" si="81"/>
        <v>4.0896607952941695</v>
      </c>
      <c r="BY67" s="584">
        <f t="shared" ca="1" si="81"/>
        <v>4.0896607952941695</v>
      </c>
      <c r="BZ67" s="584">
        <f t="shared" ca="1" si="81"/>
        <v>4.0896607952941695</v>
      </c>
      <c r="CA67" s="584">
        <f t="shared" ca="1" si="81"/>
        <v>4.0896607952941695</v>
      </c>
      <c r="CB67" s="584">
        <f t="shared" ca="1" si="81"/>
        <v>4.0896607952941695</v>
      </c>
      <c r="CC67" s="584">
        <f t="shared" ca="1" si="81"/>
        <v>4.0896607952941695</v>
      </c>
      <c r="CD67" s="584">
        <f t="shared" ca="1" si="81"/>
        <v>4.0896607952941695</v>
      </c>
      <c r="CE67" s="584">
        <f t="shared" ca="1" si="81"/>
        <v>4.0896607952941695</v>
      </c>
      <c r="CF67" s="584">
        <f t="shared" ca="1" si="81"/>
        <v>4.0896607952941695</v>
      </c>
      <c r="CG67" s="584">
        <f ca="1">CG65*CG66</f>
        <v>4.0896607952941695</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8.9</v>
      </c>
      <c r="F70" s="592" t="s">
        <v>3651</v>
      </c>
      <c r="G70" s="593">
        <f>E70</f>
        <v>8.9</v>
      </c>
      <c r="H70" s="592" t="s">
        <v>3651</v>
      </c>
      <c r="K70" s="581" t="s">
        <v>1369</v>
      </c>
      <c r="L70" s="591"/>
      <c r="M70" s="593">
        <f>'WP1'!W53</f>
        <v>8.1</v>
      </c>
      <c r="N70" s="592" t="s">
        <v>3651</v>
      </c>
      <c r="O70" s="593">
        <f>M70</f>
        <v>8.1</v>
      </c>
      <c r="P70" s="592" t="s">
        <v>3651</v>
      </c>
      <c r="S70" t="s">
        <v>2135</v>
      </c>
      <c r="T70" s="596">
        <f>O70</f>
        <v>8.1</v>
      </c>
      <c r="U70" s="596">
        <f>T70</f>
        <v>8.1</v>
      </c>
      <c r="V70" s="596">
        <f t="shared" ref="V70:CG70" si="83">U70</f>
        <v>8.1</v>
      </c>
      <c r="W70" s="596">
        <f t="shared" si="83"/>
        <v>8.1</v>
      </c>
      <c r="X70" s="596">
        <f t="shared" si="83"/>
        <v>8.1</v>
      </c>
      <c r="Y70" s="596">
        <f t="shared" si="83"/>
        <v>8.1</v>
      </c>
      <c r="Z70" s="596">
        <f t="shared" si="83"/>
        <v>8.1</v>
      </c>
      <c r="AA70" s="596">
        <f t="shared" si="83"/>
        <v>8.1</v>
      </c>
      <c r="AB70" s="596">
        <f t="shared" si="83"/>
        <v>8.1</v>
      </c>
      <c r="AC70" s="596">
        <f t="shared" si="83"/>
        <v>8.1</v>
      </c>
      <c r="AD70" s="596">
        <f t="shared" si="83"/>
        <v>8.1</v>
      </c>
      <c r="AE70" s="596">
        <f t="shared" si="83"/>
        <v>8.1</v>
      </c>
      <c r="AF70" s="596">
        <f t="shared" si="83"/>
        <v>8.1</v>
      </c>
      <c r="AG70" s="596">
        <f t="shared" si="83"/>
        <v>8.1</v>
      </c>
      <c r="AH70" s="596">
        <f t="shared" si="83"/>
        <v>8.1</v>
      </c>
      <c r="AI70" s="596">
        <f t="shared" si="83"/>
        <v>8.1</v>
      </c>
      <c r="AJ70" s="596">
        <f t="shared" si="83"/>
        <v>8.1</v>
      </c>
      <c r="AK70" s="596">
        <f t="shared" si="83"/>
        <v>8.1</v>
      </c>
      <c r="AL70" s="596">
        <f t="shared" si="83"/>
        <v>8.1</v>
      </c>
      <c r="AM70" s="596">
        <f t="shared" si="83"/>
        <v>8.1</v>
      </c>
      <c r="AN70" s="596">
        <f t="shared" si="83"/>
        <v>8.1</v>
      </c>
      <c r="AO70" s="596">
        <f t="shared" si="83"/>
        <v>8.1</v>
      </c>
      <c r="AP70" s="596">
        <f t="shared" si="83"/>
        <v>8.1</v>
      </c>
      <c r="AQ70" s="596">
        <f t="shared" si="83"/>
        <v>8.1</v>
      </c>
      <c r="AR70" s="596">
        <f t="shared" si="83"/>
        <v>8.1</v>
      </c>
      <c r="AS70" s="596">
        <f t="shared" si="83"/>
        <v>8.1</v>
      </c>
      <c r="AT70" s="596">
        <f t="shared" si="83"/>
        <v>8.1</v>
      </c>
      <c r="AU70" s="596">
        <f t="shared" si="83"/>
        <v>8.1</v>
      </c>
      <c r="AV70" s="596">
        <f t="shared" si="83"/>
        <v>8.1</v>
      </c>
      <c r="AW70" s="596">
        <f t="shared" si="83"/>
        <v>8.1</v>
      </c>
      <c r="AX70" s="596">
        <f t="shared" si="83"/>
        <v>8.1</v>
      </c>
      <c r="AY70" s="596">
        <f t="shared" si="83"/>
        <v>8.1</v>
      </c>
      <c r="AZ70" s="596">
        <f t="shared" si="83"/>
        <v>8.1</v>
      </c>
      <c r="BA70" s="596">
        <f t="shared" si="83"/>
        <v>8.1</v>
      </c>
      <c r="BB70" s="596">
        <f t="shared" si="83"/>
        <v>8.1</v>
      </c>
      <c r="BC70" s="596">
        <f t="shared" si="83"/>
        <v>8.1</v>
      </c>
      <c r="BD70" s="596">
        <f t="shared" si="83"/>
        <v>8.1</v>
      </c>
      <c r="BE70" s="596">
        <f t="shared" si="83"/>
        <v>8.1</v>
      </c>
      <c r="BF70" s="596">
        <f t="shared" si="83"/>
        <v>8.1</v>
      </c>
      <c r="BG70" s="596">
        <f t="shared" si="83"/>
        <v>8.1</v>
      </c>
      <c r="BH70" s="596">
        <f t="shared" si="83"/>
        <v>8.1</v>
      </c>
      <c r="BI70" s="596">
        <f t="shared" si="83"/>
        <v>8.1</v>
      </c>
      <c r="BJ70" s="596">
        <f t="shared" si="83"/>
        <v>8.1</v>
      </c>
      <c r="BK70" s="596">
        <f t="shared" si="83"/>
        <v>8.1</v>
      </c>
      <c r="BL70" s="596">
        <f t="shared" si="83"/>
        <v>8.1</v>
      </c>
      <c r="BM70" s="596">
        <f t="shared" si="83"/>
        <v>8.1</v>
      </c>
      <c r="BN70" s="596">
        <f t="shared" si="83"/>
        <v>8.1</v>
      </c>
      <c r="BO70" s="596">
        <f t="shared" si="83"/>
        <v>8.1</v>
      </c>
      <c r="BP70" s="596">
        <f t="shared" si="83"/>
        <v>8.1</v>
      </c>
      <c r="BQ70" s="596">
        <f t="shared" si="83"/>
        <v>8.1</v>
      </c>
      <c r="BR70" s="596">
        <f t="shared" si="83"/>
        <v>8.1</v>
      </c>
      <c r="BS70" s="596">
        <f t="shared" si="83"/>
        <v>8.1</v>
      </c>
      <c r="BT70" s="596">
        <f t="shared" si="83"/>
        <v>8.1</v>
      </c>
      <c r="BU70" s="596">
        <f t="shared" si="83"/>
        <v>8.1</v>
      </c>
      <c r="BV70" s="596">
        <f t="shared" si="83"/>
        <v>8.1</v>
      </c>
      <c r="BW70" s="596">
        <f t="shared" si="83"/>
        <v>8.1</v>
      </c>
      <c r="BX70" s="596">
        <f t="shared" si="83"/>
        <v>8.1</v>
      </c>
      <c r="BY70" s="596">
        <f t="shared" si="83"/>
        <v>8.1</v>
      </c>
      <c r="BZ70" s="596">
        <f t="shared" si="83"/>
        <v>8.1</v>
      </c>
      <c r="CA70" s="596">
        <f t="shared" si="83"/>
        <v>8.1</v>
      </c>
      <c r="CB70" s="596">
        <f t="shared" si="83"/>
        <v>8.1</v>
      </c>
      <c r="CC70" s="596">
        <f t="shared" si="83"/>
        <v>8.1</v>
      </c>
      <c r="CD70" s="596">
        <f t="shared" si="83"/>
        <v>8.1</v>
      </c>
      <c r="CE70" s="596">
        <f t="shared" si="83"/>
        <v>8.1</v>
      </c>
      <c r="CF70" s="596">
        <f t="shared" si="83"/>
        <v>8.1</v>
      </c>
      <c r="CG70" s="596">
        <f t="shared" si="83"/>
        <v>8.1</v>
      </c>
    </row>
    <row r="71" spans="2:85" x14ac:dyDescent="0.2">
      <c r="B71" s="581" t="s">
        <v>774</v>
      </c>
      <c r="C71" s="591"/>
      <c r="D71" s="591"/>
      <c r="E71" s="593">
        <f>IF(OR(WPArt=3,WPArt=5),'WP1'!M42,'WP1'!W50)</f>
        <v>6.8</v>
      </c>
      <c r="F71" s="594" t="s">
        <v>92</v>
      </c>
      <c r="G71" s="581">
        <f>G72*G73</f>
        <v>4.0799999999999992</v>
      </c>
      <c r="H71" s="594" t="s">
        <v>92</v>
      </c>
      <c r="K71" s="581" t="s">
        <v>2700</v>
      </c>
      <c r="L71" s="591"/>
      <c r="M71" s="593">
        <f>IF(SpezWP,CH85,'WP1'!W51)</f>
        <v>4.2</v>
      </c>
      <c r="N71" s="594" t="s">
        <v>92</v>
      </c>
      <c r="O71" s="593">
        <f>O72*O73</f>
        <v>3.2666666666666671</v>
      </c>
      <c r="P71" s="594" t="s">
        <v>92</v>
      </c>
      <c r="S71" s="552" t="s">
        <v>103</v>
      </c>
      <c r="T71" s="573">
        <f>O73</f>
        <v>0.44796586926710352</v>
      </c>
      <c r="U71">
        <f>T71</f>
        <v>0.44796586926710352</v>
      </c>
      <c r="V71">
        <f t="shared" ref="V71:CG71" si="84">U71</f>
        <v>0.44796586926710352</v>
      </c>
      <c r="W71">
        <f t="shared" si="84"/>
        <v>0.44796586926710352</v>
      </c>
      <c r="X71">
        <f t="shared" si="84"/>
        <v>0.44796586926710352</v>
      </c>
      <c r="Y71">
        <f t="shared" si="84"/>
        <v>0.44796586926710352</v>
      </c>
      <c r="Z71">
        <f t="shared" si="84"/>
        <v>0.44796586926710352</v>
      </c>
      <c r="AA71">
        <f t="shared" si="84"/>
        <v>0.44796586926710352</v>
      </c>
      <c r="AB71">
        <f t="shared" si="84"/>
        <v>0.44796586926710352</v>
      </c>
      <c r="AC71">
        <f t="shared" si="84"/>
        <v>0.44796586926710352</v>
      </c>
      <c r="AD71">
        <f t="shared" si="84"/>
        <v>0.44796586926710352</v>
      </c>
      <c r="AE71">
        <f t="shared" si="84"/>
        <v>0.44796586926710352</v>
      </c>
      <c r="AF71">
        <f t="shared" si="84"/>
        <v>0.44796586926710352</v>
      </c>
      <c r="AG71">
        <f t="shared" si="84"/>
        <v>0.44796586926710352</v>
      </c>
      <c r="AH71">
        <f t="shared" si="84"/>
        <v>0.44796586926710352</v>
      </c>
      <c r="AI71">
        <f t="shared" si="84"/>
        <v>0.44796586926710352</v>
      </c>
      <c r="AJ71">
        <f t="shared" si="84"/>
        <v>0.44796586926710352</v>
      </c>
      <c r="AK71">
        <f t="shared" si="84"/>
        <v>0.44796586926710352</v>
      </c>
      <c r="AL71">
        <f t="shared" si="84"/>
        <v>0.44796586926710352</v>
      </c>
      <c r="AM71">
        <f t="shared" si="84"/>
        <v>0.44796586926710352</v>
      </c>
      <c r="AN71">
        <f t="shared" si="84"/>
        <v>0.44796586926710352</v>
      </c>
      <c r="AO71">
        <f t="shared" si="84"/>
        <v>0.44796586926710352</v>
      </c>
      <c r="AP71">
        <f t="shared" si="84"/>
        <v>0.44796586926710352</v>
      </c>
      <c r="AQ71">
        <f t="shared" si="84"/>
        <v>0.44796586926710352</v>
      </c>
      <c r="AR71">
        <f t="shared" si="84"/>
        <v>0.44796586926710352</v>
      </c>
      <c r="AS71">
        <f t="shared" si="84"/>
        <v>0.44796586926710352</v>
      </c>
      <c r="AT71">
        <f t="shared" si="84"/>
        <v>0.44796586926710352</v>
      </c>
      <c r="AU71">
        <f t="shared" si="84"/>
        <v>0.44796586926710352</v>
      </c>
      <c r="AV71">
        <f t="shared" si="84"/>
        <v>0.44796586926710352</v>
      </c>
      <c r="AW71">
        <f t="shared" si="84"/>
        <v>0.44796586926710352</v>
      </c>
      <c r="AX71">
        <f t="shared" si="84"/>
        <v>0.44796586926710352</v>
      </c>
      <c r="AY71">
        <f t="shared" si="84"/>
        <v>0.44796586926710352</v>
      </c>
      <c r="AZ71">
        <f t="shared" si="84"/>
        <v>0.44796586926710352</v>
      </c>
      <c r="BA71">
        <f t="shared" si="84"/>
        <v>0.44796586926710352</v>
      </c>
      <c r="BB71">
        <f t="shared" si="84"/>
        <v>0.44796586926710352</v>
      </c>
      <c r="BC71">
        <f t="shared" si="84"/>
        <v>0.44796586926710352</v>
      </c>
      <c r="BD71">
        <f t="shared" si="84"/>
        <v>0.44796586926710352</v>
      </c>
      <c r="BE71">
        <f t="shared" si="84"/>
        <v>0.44796586926710352</v>
      </c>
      <c r="BF71">
        <f t="shared" si="84"/>
        <v>0.44796586926710352</v>
      </c>
      <c r="BG71">
        <f t="shared" si="84"/>
        <v>0.44796586926710352</v>
      </c>
      <c r="BH71">
        <f t="shared" si="84"/>
        <v>0.44796586926710352</v>
      </c>
      <c r="BI71">
        <f t="shared" si="84"/>
        <v>0.44796586926710352</v>
      </c>
      <c r="BJ71">
        <f t="shared" si="84"/>
        <v>0.44796586926710352</v>
      </c>
      <c r="BK71">
        <f t="shared" si="84"/>
        <v>0.44796586926710352</v>
      </c>
      <c r="BL71">
        <f t="shared" si="84"/>
        <v>0.44796586926710352</v>
      </c>
      <c r="BM71">
        <f t="shared" si="84"/>
        <v>0.44796586926710352</v>
      </c>
      <c r="BN71">
        <f t="shared" si="84"/>
        <v>0.44796586926710352</v>
      </c>
      <c r="BO71">
        <f t="shared" si="84"/>
        <v>0.44796586926710352</v>
      </c>
      <c r="BP71">
        <f t="shared" si="84"/>
        <v>0.44796586926710352</v>
      </c>
      <c r="BQ71">
        <f t="shared" si="84"/>
        <v>0.44796586926710352</v>
      </c>
      <c r="BR71">
        <f t="shared" si="84"/>
        <v>0.44796586926710352</v>
      </c>
      <c r="BS71">
        <f t="shared" si="84"/>
        <v>0.44796586926710352</v>
      </c>
      <c r="BT71">
        <f t="shared" si="84"/>
        <v>0.44796586926710352</v>
      </c>
      <c r="BU71">
        <f t="shared" si="84"/>
        <v>0.44796586926710352</v>
      </c>
      <c r="BV71">
        <f t="shared" si="84"/>
        <v>0.44796586926710352</v>
      </c>
      <c r="BW71">
        <f t="shared" si="84"/>
        <v>0.44796586926710352</v>
      </c>
      <c r="BX71">
        <f t="shared" si="84"/>
        <v>0.44796586926710352</v>
      </c>
      <c r="BY71">
        <f t="shared" si="84"/>
        <v>0.44796586926710352</v>
      </c>
      <c r="BZ71">
        <f t="shared" si="84"/>
        <v>0.44796586926710352</v>
      </c>
      <c r="CA71">
        <f t="shared" si="84"/>
        <v>0.44796586926710352</v>
      </c>
      <c r="CB71">
        <f t="shared" si="84"/>
        <v>0.44796586926710352</v>
      </c>
      <c r="CC71">
        <f t="shared" si="84"/>
        <v>0.44796586926710352</v>
      </c>
      <c r="CD71">
        <f t="shared" si="84"/>
        <v>0.44796586926710352</v>
      </c>
      <c r="CE71">
        <f t="shared" si="84"/>
        <v>0.44796586926710352</v>
      </c>
      <c r="CF71">
        <f t="shared" si="84"/>
        <v>0.44796586926710352</v>
      </c>
      <c r="CG71">
        <f t="shared" si="84"/>
        <v>0.44796586926710352</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0.3310076261560928</v>
      </c>
      <c r="F73" s="594" t="s">
        <v>92</v>
      </c>
      <c r="G73" s="581">
        <f>E73</f>
        <v>0.3310076261560928</v>
      </c>
      <c r="H73" s="594" t="s">
        <v>92</v>
      </c>
      <c r="K73" s="581" t="s">
        <v>775</v>
      </c>
      <c r="L73" s="591"/>
      <c r="M73" s="593">
        <f>M71/M72</f>
        <v>0.44796586926710352</v>
      </c>
      <c r="N73" s="594" t="s">
        <v>92</v>
      </c>
      <c r="O73" s="593">
        <f>M73</f>
        <v>0.44796586926710352</v>
      </c>
      <c r="P73" s="594" t="s">
        <v>92</v>
      </c>
      <c r="S73" s="552" t="s">
        <v>104</v>
      </c>
      <c r="T73" s="584">
        <f>T71*T72</f>
        <v>2.9847965869267106</v>
      </c>
      <c r="U73" s="584">
        <f t="shared" ref="U73:CF73" si="86">U71*U72</f>
        <v>2.9847965869267106</v>
      </c>
      <c r="V73" s="584">
        <f t="shared" si="86"/>
        <v>2.9847965869267106</v>
      </c>
      <c r="W73" s="584">
        <f t="shared" si="86"/>
        <v>2.9847965869267106</v>
      </c>
      <c r="X73" s="584">
        <f t="shared" si="86"/>
        <v>2.9847965869267106</v>
      </c>
      <c r="Y73" s="584">
        <f t="shared" si="86"/>
        <v>2.9847965869267106</v>
      </c>
      <c r="Z73" s="584">
        <f t="shared" si="86"/>
        <v>2.9847965869267106</v>
      </c>
      <c r="AA73" s="584">
        <f t="shared" si="86"/>
        <v>2.9847965869267106</v>
      </c>
      <c r="AB73" s="584">
        <f t="shared" si="86"/>
        <v>2.9847965869267106</v>
      </c>
      <c r="AC73" s="584">
        <f t="shared" si="86"/>
        <v>2.9847965869267106</v>
      </c>
      <c r="AD73" s="584">
        <f t="shared" si="86"/>
        <v>2.9847965869267106</v>
      </c>
      <c r="AE73" s="584">
        <f t="shared" si="86"/>
        <v>2.9847965869267106</v>
      </c>
      <c r="AF73" s="584">
        <f t="shared" si="86"/>
        <v>2.9847965869267106</v>
      </c>
      <c r="AG73" s="584">
        <f t="shared" si="86"/>
        <v>2.9847965869267106</v>
      </c>
      <c r="AH73" s="584">
        <f t="shared" si="86"/>
        <v>2.9847965869267106</v>
      </c>
      <c r="AI73" s="584">
        <f t="shared" si="86"/>
        <v>2.9847965869267106</v>
      </c>
      <c r="AJ73" s="584">
        <f t="shared" si="86"/>
        <v>2.9847965869267106</v>
      </c>
      <c r="AK73" s="584">
        <f t="shared" si="86"/>
        <v>2.9847965869267106</v>
      </c>
      <c r="AL73" s="584">
        <f t="shared" si="86"/>
        <v>2.9847965869267106</v>
      </c>
      <c r="AM73" s="584">
        <f t="shared" si="86"/>
        <v>2.9847965869267106</v>
      </c>
      <c r="AN73" s="584">
        <f t="shared" si="86"/>
        <v>2.9847965869267106</v>
      </c>
      <c r="AO73" s="584">
        <f t="shared" si="86"/>
        <v>2.9847965869267106</v>
      </c>
      <c r="AP73" s="584">
        <f t="shared" si="86"/>
        <v>2.9847965869267106</v>
      </c>
      <c r="AQ73" s="584">
        <f t="shared" si="86"/>
        <v>2.9847965869267106</v>
      </c>
      <c r="AR73" s="584">
        <f t="shared" si="86"/>
        <v>2.9847965869267106</v>
      </c>
      <c r="AS73" s="584">
        <f t="shared" si="86"/>
        <v>2.9847965869267106</v>
      </c>
      <c r="AT73" s="584">
        <f t="shared" si="86"/>
        <v>2.9847965869267106</v>
      </c>
      <c r="AU73" s="584">
        <f t="shared" si="86"/>
        <v>2.9847965869267106</v>
      </c>
      <c r="AV73" s="584">
        <f t="shared" si="86"/>
        <v>2.9847965869267106</v>
      </c>
      <c r="AW73" s="584">
        <f t="shared" si="86"/>
        <v>2.9847965869267106</v>
      </c>
      <c r="AX73" s="584">
        <f t="shared" si="86"/>
        <v>2.9847965869267106</v>
      </c>
      <c r="AY73" s="584">
        <f t="shared" si="86"/>
        <v>2.9847965869267106</v>
      </c>
      <c r="AZ73" s="584">
        <f t="shared" si="86"/>
        <v>2.9847965869267106</v>
      </c>
      <c r="BA73" s="584">
        <f t="shared" si="86"/>
        <v>2.9847965869267106</v>
      </c>
      <c r="BB73" s="584">
        <f t="shared" si="86"/>
        <v>2.9847965869267106</v>
      </c>
      <c r="BC73" s="584">
        <f t="shared" si="86"/>
        <v>2.9847965869267106</v>
      </c>
      <c r="BD73" s="584">
        <f t="shared" si="86"/>
        <v>2.9847965869267106</v>
      </c>
      <c r="BE73" s="584">
        <f t="shared" si="86"/>
        <v>2.9847965869267106</v>
      </c>
      <c r="BF73" s="584">
        <f t="shared" si="86"/>
        <v>2.9847965869267106</v>
      </c>
      <c r="BG73" s="584">
        <f t="shared" si="86"/>
        <v>2.9847965869267106</v>
      </c>
      <c r="BH73" s="584">
        <f t="shared" si="86"/>
        <v>2.9847965869267106</v>
      </c>
      <c r="BI73" s="584">
        <f t="shared" si="86"/>
        <v>2.9847965869267106</v>
      </c>
      <c r="BJ73" s="584">
        <f t="shared" si="86"/>
        <v>2.9847965869267106</v>
      </c>
      <c r="BK73" s="584">
        <f t="shared" si="86"/>
        <v>2.9847965869267106</v>
      </c>
      <c r="BL73" s="584">
        <f t="shared" si="86"/>
        <v>2.9847965869267106</v>
      </c>
      <c r="BM73" s="584">
        <f t="shared" si="86"/>
        <v>2.9847965869267106</v>
      </c>
      <c r="BN73" s="584">
        <f t="shared" si="86"/>
        <v>2.9847965869267106</v>
      </c>
      <c r="BO73" s="584">
        <f t="shared" si="86"/>
        <v>2.9847965869267106</v>
      </c>
      <c r="BP73" s="584">
        <f t="shared" si="86"/>
        <v>2.9847965869267106</v>
      </c>
      <c r="BQ73" s="584">
        <f t="shared" si="86"/>
        <v>2.9847965869267106</v>
      </c>
      <c r="BR73" s="584">
        <f t="shared" si="86"/>
        <v>2.9847965869267106</v>
      </c>
      <c r="BS73" s="584">
        <f t="shared" si="86"/>
        <v>2.9847965869267106</v>
      </c>
      <c r="BT73" s="584">
        <f t="shared" si="86"/>
        <v>2.9847965869267106</v>
      </c>
      <c r="BU73" s="584">
        <f t="shared" si="86"/>
        <v>2.9847965869267106</v>
      </c>
      <c r="BV73" s="584">
        <f t="shared" si="86"/>
        <v>2.9847965869267106</v>
      </c>
      <c r="BW73" s="584">
        <f t="shared" si="86"/>
        <v>2.9847965869267106</v>
      </c>
      <c r="BX73" s="584">
        <f t="shared" si="86"/>
        <v>2.9847965869267106</v>
      </c>
      <c r="BY73" s="584">
        <f t="shared" si="86"/>
        <v>2.9847965869267106</v>
      </c>
      <c r="BZ73" s="584">
        <f t="shared" si="86"/>
        <v>2.9847965869267106</v>
      </c>
      <c r="CA73" s="584">
        <f t="shared" si="86"/>
        <v>2.9847965869267106</v>
      </c>
      <c r="CB73" s="584">
        <f t="shared" si="86"/>
        <v>2.9847965869267106</v>
      </c>
      <c r="CC73" s="584">
        <f t="shared" si="86"/>
        <v>2.9847965869267106</v>
      </c>
      <c r="CD73" s="584">
        <f t="shared" si="86"/>
        <v>2.9847965869267106</v>
      </c>
      <c r="CE73" s="584">
        <f t="shared" si="86"/>
        <v>2.9847965869267106</v>
      </c>
      <c r="CF73" s="584">
        <f t="shared" si="86"/>
        <v>2.9847965869267106</v>
      </c>
      <c r="CG73" s="584">
        <f>CG71*CG72</f>
        <v>2.9847965869267106</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33.06913367756745</v>
      </c>
      <c r="AM77" s="819">
        <f t="shared" ref="AM77:CG77" ca="1" si="89">MAX(AL77-($AK$77-$AK$78)/28,AM78+($AK$77-$AK$78)/$AK$81*AM81)</f>
        <v>33.180659144514607</v>
      </c>
      <c r="AN77" s="819">
        <f t="shared" ca="1" si="89"/>
        <v>33.292184611461757</v>
      </c>
      <c r="AO77" s="819">
        <f t="shared" ca="1" si="89"/>
        <v>33.403710078408906</v>
      </c>
      <c r="AP77" s="819">
        <f t="shared" ca="1" si="89"/>
        <v>33.515235545356063</v>
      </c>
      <c r="AQ77" s="819">
        <f t="shared" ca="1" si="89"/>
        <v>33.626761012303213</v>
      </c>
      <c r="AR77" s="819">
        <f t="shared" ca="1" si="89"/>
        <v>33.738286479250363</v>
      </c>
      <c r="AS77" s="819">
        <f t="shared" ca="1" si="89"/>
        <v>33.849811946197519</v>
      </c>
      <c r="AT77" s="819">
        <f t="shared" ca="1" si="89"/>
        <v>33.961337413144669</v>
      </c>
      <c r="AU77" s="819">
        <f t="shared" ca="1" si="89"/>
        <v>34.072862880091819</v>
      </c>
      <c r="AV77" s="819">
        <f t="shared" ca="1" si="89"/>
        <v>34.113884107860038</v>
      </c>
      <c r="AW77" s="819">
        <f t="shared" ca="1" si="89"/>
        <v>34.15490533562825</v>
      </c>
      <c r="AX77" s="819">
        <f t="shared" ca="1" si="89"/>
        <v>34.195926563396462</v>
      </c>
      <c r="AY77" s="819">
        <f t="shared" ca="1" si="89"/>
        <v>34.236947791164681</v>
      </c>
      <c r="AZ77" s="819">
        <f t="shared" ca="1" si="89"/>
        <v>34.277969018932893</v>
      </c>
      <c r="BA77" s="819">
        <f t="shared" ca="1" si="89"/>
        <v>34.328567015314022</v>
      </c>
      <c r="BB77" s="819">
        <f t="shared" ca="1" si="89"/>
        <v>34.37916501169515</v>
      </c>
      <c r="BC77" s="819">
        <f t="shared" ca="1" si="89"/>
        <v>34.429763008076279</v>
      </c>
      <c r="BD77" s="819">
        <f t="shared" ca="1" si="89"/>
        <v>34.4803610044574</v>
      </c>
      <c r="BE77" s="819">
        <f t="shared" ca="1" si="89"/>
        <v>34.530959000838529</v>
      </c>
      <c r="BF77" s="819">
        <f t="shared" ca="1" si="89"/>
        <v>34.581556997219657</v>
      </c>
      <c r="BG77" s="819">
        <f t="shared" ca="1" si="89"/>
        <v>34.632154993600786</v>
      </c>
      <c r="BH77" s="819">
        <f t="shared" ca="1" si="89"/>
        <v>34.682752989981914</v>
      </c>
      <c r="BI77" s="819">
        <f t="shared" ca="1" si="89"/>
        <v>34.733350986363043</v>
      </c>
      <c r="BJ77" s="819">
        <f t="shared" ca="1" si="89"/>
        <v>34.783948982744164</v>
      </c>
      <c r="BK77" s="819">
        <f t="shared" ca="1" si="89"/>
        <v>34.834546979125292</v>
      </c>
      <c r="BL77" s="819">
        <f t="shared" ca="1" si="89"/>
        <v>34.885144975506421</v>
      </c>
      <c r="BM77" s="819">
        <f t="shared" ca="1" si="89"/>
        <v>34.935742971887549</v>
      </c>
      <c r="BN77" s="819">
        <f t="shared" ca="1" si="89"/>
        <v>34.935742971887549</v>
      </c>
      <c r="BO77" s="819">
        <f t="shared" ca="1" si="89"/>
        <v>34.935742971887549</v>
      </c>
      <c r="BP77" s="819">
        <f t="shared" ca="1" si="89"/>
        <v>34.935742971887549</v>
      </c>
      <c r="BQ77" s="819">
        <f t="shared" ca="1" si="89"/>
        <v>34.935742971887549</v>
      </c>
      <c r="BR77" s="819">
        <f t="shared" ca="1" si="89"/>
        <v>34.935742971887549</v>
      </c>
      <c r="BS77" s="819">
        <f t="shared" ca="1" si="89"/>
        <v>34.935742971887549</v>
      </c>
      <c r="BT77" s="819">
        <f t="shared" ca="1" si="89"/>
        <v>34.935742971887549</v>
      </c>
      <c r="BU77" s="819">
        <f t="shared" ca="1" si="89"/>
        <v>34.935742971887549</v>
      </c>
      <c r="BV77" s="819">
        <f t="shared" ca="1" si="89"/>
        <v>34.935742971887549</v>
      </c>
      <c r="BW77" s="819">
        <f t="shared" ca="1" si="89"/>
        <v>34.935742971887549</v>
      </c>
      <c r="BX77" s="819">
        <f t="shared" ca="1" si="89"/>
        <v>34.935742971887549</v>
      </c>
      <c r="BY77" s="819">
        <f t="shared" ca="1" si="89"/>
        <v>34.935742971887549</v>
      </c>
      <c r="BZ77" s="819">
        <f t="shared" ca="1" si="89"/>
        <v>34.935742971887549</v>
      </c>
      <c r="CA77" s="819">
        <f t="shared" ca="1" si="89"/>
        <v>34.935742971887549</v>
      </c>
      <c r="CB77" s="819">
        <f t="shared" ca="1" si="89"/>
        <v>34.935742971887549</v>
      </c>
      <c r="CC77" s="819">
        <f t="shared" ca="1" si="89"/>
        <v>34.935742971887549</v>
      </c>
      <c r="CD77" s="819">
        <f t="shared" ca="1" si="89"/>
        <v>34.935742971887549</v>
      </c>
      <c r="CE77" s="819">
        <f t="shared" ca="1" si="89"/>
        <v>34.935742971887549</v>
      </c>
      <c r="CF77" s="819">
        <f t="shared" ca="1" si="89"/>
        <v>34.935742971887549</v>
      </c>
      <c r="CG77" s="821">
        <f t="shared" ca="1" si="89"/>
        <v>34.935742971887549</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2.5989642857142856</v>
      </c>
      <c r="U79" s="286">
        <f t="shared" ref="U79:CF79" ca="1" si="93">IF(OR(WPArt=3,WPArt=5,WPArt=4,WPArt=6),U63,IF(OR(WPArt=2),U44,))</f>
        <v>2.7391428571428569</v>
      </c>
      <c r="V79" s="286">
        <f t="shared" ca="1" si="93"/>
        <v>2.8793214285714286</v>
      </c>
      <c r="W79" s="286">
        <f t="shared" ca="1" si="93"/>
        <v>3.0194999999999994</v>
      </c>
      <c r="X79" s="286">
        <f t="shared" ca="1" si="93"/>
        <v>3.1596785714285716</v>
      </c>
      <c r="Y79" s="286">
        <f t="shared" ca="1" si="93"/>
        <v>3.2998571428571428</v>
      </c>
      <c r="Z79" s="286">
        <f t="shared" ca="1" si="93"/>
        <v>3.4400357142857145</v>
      </c>
      <c r="AA79" s="286">
        <f t="shared" ca="1" si="93"/>
        <v>3.5802142857142858</v>
      </c>
      <c r="AB79" s="286">
        <f t="shared" ca="1" si="93"/>
        <v>3.7203928571428575</v>
      </c>
      <c r="AC79" s="286">
        <f t="shared" ca="1" si="93"/>
        <v>3.8605714285714288</v>
      </c>
      <c r="AD79" s="286">
        <f t="shared" ca="1" si="93"/>
        <v>4.00075</v>
      </c>
      <c r="AE79" s="286">
        <f t="shared" ca="1" si="93"/>
        <v>4.1409285714285717</v>
      </c>
      <c r="AF79" s="286">
        <f t="shared" ca="1" si="93"/>
        <v>4.2811071428571434</v>
      </c>
      <c r="AG79" s="286">
        <f t="shared" ca="1" si="93"/>
        <v>4.4212857142857143</v>
      </c>
      <c r="AH79" s="286">
        <f t="shared" ca="1" si="93"/>
        <v>4.561464285714286</v>
      </c>
      <c r="AI79" s="286">
        <f t="shared" ca="1" si="93"/>
        <v>4.7016428571428577</v>
      </c>
      <c r="AJ79" s="286">
        <f t="shared" ca="1" si="93"/>
        <v>4.8418214285714285</v>
      </c>
      <c r="AK79" s="286">
        <f t="shared" ca="1" si="93"/>
        <v>4.9819999999999993</v>
      </c>
      <c r="AL79" s="286">
        <f t="shared" ca="1" si="93"/>
        <v>5.1219308663224332</v>
      </c>
      <c r="AM79" s="286">
        <f t="shared" ca="1" si="93"/>
        <v>5.3086621112821142</v>
      </c>
      <c r="AN79" s="286">
        <f t="shared" ca="1" si="93"/>
        <v>5.4948268776795262</v>
      </c>
      <c r="AO79" s="286">
        <f t="shared" ca="1" si="93"/>
        <v>5.6804251655146665</v>
      </c>
      <c r="AP79" s="286">
        <f t="shared" ca="1" si="93"/>
        <v>5.8654569747875351</v>
      </c>
      <c r="AQ79" s="286">
        <f t="shared" ca="1" si="93"/>
        <v>6.0499223054981321</v>
      </c>
      <c r="AR79" s="286">
        <f t="shared" ca="1" si="93"/>
        <v>6.2338211576464584</v>
      </c>
      <c r="AS79" s="286">
        <f t="shared" ca="1" si="93"/>
        <v>6.417153531232513</v>
      </c>
      <c r="AT79" s="286">
        <f t="shared" ca="1" si="93"/>
        <v>6.5999194262562968</v>
      </c>
      <c r="AU79" s="286">
        <f t="shared" ca="1" si="93"/>
        <v>6.782118842717809</v>
      </c>
      <c r="AV79" s="286">
        <f t="shared" ca="1" si="93"/>
        <v>6.8922793951315464</v>
      </c>
      <c r="AW79" s="286">
        <f t="shared" ca="1" si="93"/>
        <v>7.0025196459306613</v>
      </c>
      <c r="AX79" s="286">
        <f t="shared" ca="1" si="93"/>
        <v>7.1128395951151537</v>
      </c>
      <c r="AY79" s="286">
        <f t="shared" ca="1" si="93"/>
        <v>7.2232392426850254</v>
      </c>
      <c r="AZ79" s="286">
        <f t="shared" ca="1" si="93"/>
        <v>7.3337185886402754</v>
      </c>
      <c r="BA79" s="286">
        <f t="shared" ca="1" si="93"/>
        <v>7.4553803107612193</v>
      </c>
      <c r="BB79" s="286">
        <f t="shared" ca="1" si="93"/>
        <v>7.5768785624323156</v>
      </c>
      <c r="BC79" s="286">
        <f t="shared" ca="1" si="93"/>
        <v>7.6982133436535642</v>
      </c>
      <c r="BD79" s="286">
        <f t="shared" ca="1" si="93"/>
        <v>7.8193846544249705</v>
      </c>
      <c r="BE79" s="286">
        <f t="shared" ca="1" si="93"/>
        <v>7.9403924947465265</v>
      </c>
      <c r="BF79" s="286">
        <f t="shared" ca="1" si="93"/>
        <v>8.0612368646182375</v>
      </c>
      <c r="BG79" s="286">
        <f t="shared" ca="1" si="93"/>
        <v>8.1819177640400991</v>
      </c>
      <c r="BH79" s="286">
        <f t="shared" ca="1" si="93"/>
        <v>8.3024351930121156</v>
      </c>
      <c r="BI79" s="286">
        <f t="shared" ca="1" si="93"/>
        <v>8.4227891515342854</v>
      </c>
      <c r="BJ79" s="286">
        <f t="shared" ca="1" si="93"/>
        <v>8.5429796396066102</v>
      </c>
      <c r="BK79" s="286">
        <f t="shared" ca="1" si="93"/>
        <v>8.6630066572290865</v>
      </c>
      <c r="BL79" s="286">
        <f t="shared" ca="1" si="93"/>
        <v>8.7828702044017142</v>
      </c>
      <c r="BM79" s="286">
        <f t="shared" ca="1" si="93"/>
        <v>8.9025702811244969</v>
      </c>
      <c r="BN79" s="286">
        <f t="shared" ca="1" si="93"/>
        <v>8.9025702811244969</v>
      </c>
      <c r="BO79" s="286">
        <f t="shared" ca="1" si="93"/>
        <v>8.9025702811244969</v>
      </c>
      <c r="BP79" s="286">
        <f t="shared" ca="1" si="93"/>
        <v>8.9025702811244969</v>
      </c>
      <c r="BQ79" s="286">
        <f t="shared" ca="1" si="93"/>
        <v>8.9025702811244969</v>
      </c>
      <c r="BR79" s="286">
        <f t="shared" ca="1" si="93"/>
        <v>8.9025702811244969</v>
      </c>
      <c r="BS79" s="286">
        <f t="shared" ca="1" si="93"/>
        <v>8.9025702811244969</v>
      </c>
      <c r="BT79" s="286">
        <f t="shared" ca="1" si="93"/>
        <v>8.9025702811244969</v>
      </c>
      <c r="BU79" s="286">
        <f t="shared" ca="1" si="93"/>
        <v>8.9025702811244969</v>
      </c>
      <c r="BV79" s="286">
        <f t="shared" ca="1" si="93"/>
        <v>8.9025702811244969</v>
      </c>
      <c r="BW79" s="286">
        <f t="shared" ca="1" si="93"/>
        <v>8.9025702811244969</v>
      </c>
      <c r="BX79" s="286">
        <f t="shared" ca="1" si="93"/>
        <v>8.9025702811244969</v>
      </c>
      <c r="BY79" s="286">
        <f t="shared" ca="1" si="93"/>
        <v>8.9025702811244969</v>
      </c>
      <c r="BZ79" s="286">
        <f t="shared" ca="1" si="93"/>
        <v>8.9025702811244969</v>
      </c>
      <c r="CA79" s="286">
        <f t="shared" ca="1" si="93"/>
        <v>8.9025702811244969</v>
      </c>
      <c r="CB79" s="286">
        <f t="shared" ca="1" si="93"/>
        <v>8.9025702811244969</v>
      </c>
      <c r="CC79" s="286">
        <f t="shared" ca="1" si="93"/>
        <v>8.9025702811244969</v>
      </c>
      <c r="CD79" s="286">
        <f t="shared" ca="1" si="93"/>
        <v>8.9025702811244969</v>
      </c>
      <c r="CE79" s="286">
        <f t="shared" ca="1" si="93"/>
        <v>8.9025702811244969</v>
      </c>
      <c r="CF79" s="286">
        <f t="shared" ca="1" si="93"/>
        <v>8.9025702811244969</v>
      </c>
      <c r="CG79" s="309">
        <f ca="1">IF(OR(WPArt=3,WPArt=5,WPArt=4,WPArt=6),CG63,IF(OR(WPArt=2),CG44,))</f>
        <v>8.9025702811244969</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2.5999999999999996</v>
      </c>
      <c r="U81" s="286">
        <f t="shared" ca="1" si="95"/>
        <v>2.7399999999999998</v>
      </c>
      <c r="V81" s="286">
        <f t="shared" ca="1" si="95"/>
        <v>2.88</v>
      </c>
      <c r="W81" s="286">
        <f t="shared" ca="1" si="95"/>
        <v>3.0199999999999996</v>
      </c>
      <c r="X81" s="286">
        <f t="shared" ca="1" si="95"/>
        <v>3.1599999999999997</v>
      </c>
      <c r="Y81" s="286">
        <f t="shared" ca="1" si="95"/>
        <v>3.3</v>
      </c>
      <c r="Z81" s="286">
        <f t="shared" ca="1" si="95"/>
        <v>3.44</v>
      </c>
      <c r="AA81" s="286">
        <f t="shared" ca="1" si="95"/>
        <v>3.58</v>
      </c>
      <c r="AB81" s="286">
        <f t="shared" ca="1" si="95"/>
        <v>3.7199999999999998</v>
      </c>
      <c r="AC81" s="286">
        <f t="shared" ca="1" si="95"/>
        <v>3.8600000000000003</v>
      </c>
      <c r="AD81" s="286">
        <f t="shared" ca="1" si="95"/>
        <v>4</v>
      </c>
      <c r="AE81" s="286">
        <f t="shared" ca="1" si="95"/>
        <v>4.1399999999999997</v>
      </c>
      <c r="AF81" s="286">
        <f t="shared" ca="1" si="95"/>
        <v>4.28</v>
      </c>
      <c r="AG81" s="286">
        <f t="shared" ca="1" si="95"/>
        <v>4.42</v>
      </c>
      <c r="AH81" s="286">
        <f t="shared" ca="1" si="95"/>
        <v>4.5600000000000005</v>
      </c>
      <c r="AI81" s="286">
        <f t="shared" ca="1" si="95"/>
        <v>4.7</v>
      </c>
      <c r="AJ81" s="286">
        <f t="shared" ca="1" si="95"/>
        <v>4.84</v>
      </c>
      <c r="AK81" s="286">
        <f t="shared" ca="1" si="95"/>
        <v>4.9800000000000004</v>
      </c>
      <c r="AL81" s="286">
        <f t="shared" ca="1" si="95"/>
        <v>5.12</v>
      </c>
      <c r="AM81" s="286">
        <f t="shared" ca="1" si="95"/>
        <v>5.3022222222222224</v>
      </c>
      <c r="AN81" s="286">
        <f t="shared" ca="1" si="95"/>
        <v>5.4844444444444447</v>
      </c>
      <c r="AO81" s="286">
        <f t="shared" ca="1" si="95"/>
        <v>5.666666666666667</v>
      </c>
      <c r="AP81" s="286">
        <f t="shared" ca="1" si="95"/>
        <v>5.8488888888888884</v>
      </c>
      <c r="AQ81" s="286">
        <f t="shared" ca="1" si="95"/>
        <v>6.0311111111111106</v>
      </c>
      <c r="AR81" s="286">
        <f t="shared" ca="1" si="95"/>
        <v>6.2133333333333329</v>
      </c>
      <c r="AS81" s="286">
        <f t="shared" ca="1" si="95"/>
        <v>6.3955555555555552</v>
      </c>
      <c r="AT81" s="286">
        <f t="shared" ca="1" si="95"/>
        <v>6.5777777777777775</v>
      </c>
      <c r="AU81" s="286">
        <f t="shared" ca="1" si="95"/>
        <v>6.76</v>
      </c>
      <c r="AV81" s="286">
        <f t="shared" ca="1" si="95"/>
        <v>6.8719999999999999</v>
      </c>
      <c r="AW81" s="286">
        <f t="shared" ca="1" si="95"/>
        <v>6.984</v>
      </c>
      <c r="AX81" s="286">
        <f t="shared" ca="1" si="95"/>
        <v>7.0960000000000001</v>
      </c>
      <c r="AY81" s="286">
        <f t="shared" ca="1" si="95"/>
        <v>7.2080000000000002</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7.32</v>
      </c>
      <c r="BA81" s="286">
        <f t="shared" ca="1" si="96"/>
        <v>7.4415384615384621</v>
      </c>
      <c r="BB81" s="286">
        <f t="shared" ca="1" si="96"/>
        <v>7.563076923076923</v>
      </c>
      <c r="BC81" s="286">
        <f t="shared" ca="1" si="96"/>
        <v>7.6846153846153848</v>
      </c>
      <c r="BD81" s="286">
        <f t="shared" ca="1" si="96"/>
        <v>7.8061538461538467</v>
      </c>
      <c r="BE81" s="286">
        <f t="shared" ca="1" si="96"/>
        <v>7.9276923076923076</v>
      </c>
      <c r="BF81" s="286">
        <f t="shared" ca="1" si="96"/>
        <v>8.0492307692307694</v>
      </c>
      <c r="BG81" s="286">
        <f t="shared" ca="1" si="96"/>
        <v>8.1707692307692312</v>
      </c>
      <c r="BH81" s="286">
        <f t="shared" ca="1" si="96"/>
        <v>8.292307692307693</v>
      </c>
      <c r="BI81" s="286">
        <f t="shared" ca="1" si="96"/>
        <v>8.4138461538461549</v>
      </c>
      <c r="BJ81" s="286">
        <f t="shared" ca="1" si="96"/>
        <v>8.5353846153846149</v>
      </c>
      <c r="BK81" s="286">
        <f t="shared" ca="1" si="96"/>
        <v>8.6569230769230767</v>
      </c>
      <c r="BL81" s="286">
        <f t="shared" ca="1" si="96"/>
        <v>8.7784615384615385</v>
      </c>
      <c r="BM81" s="286">
        <f t="shared" ca="1" si="96"/>
        <v>8.9</v>
      </c>
      <c r="BN81" s="286">
        <f t="shared" ca="1" si="96"/>
        <v>8.9</v>
      </c>
      <c r="BO81" s="286">
        <f t="shared" ca="1" si="96"/>
        <v>8.9</v>
      </c>
      <c r="BP81" s="286">
        <f t="shared" ca="1" si="96"/>
        <v>8.9</v>
      </c>
      <c r="BQ81" s="286">
        <f t="shared" ca="1" si="96"/>
        <v>8.9</v>
      </c>
      <c r="BR81" s="286">
        <f t="shared" ca="1" si="96"/>
        <v>8.9</v>
      </c>
      <c r="BS81" s="286">
        <f t="shared" ca="1" si="96"/>
        <v>8.9</v>
      </c>
      <c r="BT81" s="286">
        <f t="shared" ca="1" si="96"/>
        <v>8.9</v>
      </c>
      <c r="BU81" s="286">
        <f t="shared" ca="1" si="96"/>
        <v>8.9</v>
      </c>
      <c r="BV81" s="286">
        <f t="shared" ca="1" si="96"/>
        <v>8.9</v>
      </c>
      <c r="BW81" s="286">
        <f t="shared" ca="1" si="96"/>
        <v>8.9</v>
      </c>
      <c r="BX81" s="286">
        <f t="shared" ca="1" si="96"/>
        <v>8.9</v>
      </c>
      <c r="BY81" s="286">
        <f t="shared" ca="1" si="96"/>
        <v>8.9</v>
      </c>
      <c r="BZ81" s="286">
        <f t="shared" ca="1" si="96"/>
        <v>8.9</v>
      </c>
      <c r="CA81" s="286">
        <f t="shared" ca="1" si="96"/>
        <v>8.9</v>
      </c>
      <c r="CB81" s="286">
        <f t="shared" ca="1" si="96"/>
        <v>8.9</v>
      </c>
      <c r="CC81" s="286">
        <f t="shared" ca="1" si="96"/>
        <v>8.9</v>
      </c>
      <c r="CD81" s="286">
        <f t="shared" ca="1" si="96"/>
        <v>8.9</v>
      </c>
      <c r="CE81" s="286">
        <f t="shared" ca="1" si="96"/>
        <v>8.9</v>
      </c>
      <c r="CF81" s="286">
        <f t="shared" ca="1" si="96"/>
        <v>8.9</v>
      </c>
      <c r="CG81" s="309">
        <f t="shared" ca="1" si="96"/>
        <v>8.9</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2.166666666666667</v>
      </c>
      <c r="U82" s="286">
        <f t="shared" ref="U82:CF82" ca="1" si="97">IF(U$76&lt;=$D$30,$D$32,IF(U$76&lt;=$E$30,$D$32+($E$32-$D$32)/($E$30-$D$30)*(U$76-$D$30),IF(U$76&lt;=$F$30,$E$32+($F$32-$E$32)/($F$30-$E$30)*(U$76-$E$30),IF(U$76&lt;=$G$30,$F$32+($G$32-$F$32)/($G$30-$F$30)*(U$76-$F$30),IF(U$76&lt;=$H$30,$G$32+($H$32-$G$32)/($H$30-$G$30)*(U$76-$G$30),IF(U$76&lt;=$I$30,$H$32+($I$32-$H$32)/($I$30-$H$30)*(U$76-$H$30),IF(U$76&lt;=$J$30,$I$32+($J$32-$I$32)/($J$30-$I$30)*(U$76-$I$30),$J$32)))))))</f>
        <v>2.2100000000000004</v>
      </c>
      <c r="V82" s="286">
        <f t="shared" ca="1" si="97"/>
        <v>2.2533333333333334</v>
      </c>
      <c r="W82" s="286">
        <f t="shared" ca="1" si="97"/>
        <v>2.2966666666666669</v>
      </c>
      <c r="X82" s="286">
        <f t="shared" ca="1" si="97"/>
        <v>2.3400000000000003</v>
      </c>
      <c r="Y82" s="286">
        <f t="shared" ca="1" si="97"/>
        <v>2.3833333333333337</v>
      </c>
      <c r="Z82" s="286">
        <f t="shared" ca="1" si="97"/>
        <v>2.4266666666666667</v>
      </c>
      <c r="AA82" s="286">
        <f t="shared" ca="1" si="97"/>
        <v>2.4700000000000002</v>
      </c>
      <c r="AB82" s="286">
        <f t="shared" ca="1" si="97"/>
        <v>2.5133333333333336</v>
      </c>
      <c r="AC82" s="286">
        <f t="shared" ca="1" si="97"/>
        <v>2.5566666666666666</v>
      </c>
      <c r="AD82" s="286">
        <f t="shared" ca="1" si="97"/>
        <v>2.6</v>
      </c>
      <c r="AE82" s="286">
        <f t="shared" ca="1" si="97"/>
        <v>2.6875</v>
      </c>
      <c r="AF82" s="286">
        <f t="shared" ca="1" si="97"/>
        <v>2.7749999999999999</v>
      </c>
      <c r="AG82" s="286">
        <f t="shared" ca="1" si="97"/>
        <v>2.8624999999999998</v>
      </c>
      <c r="AH82" s="286">
        <f t="shared" ca="1" si="97"/>
        <v>2.95</v>
      </c>
      <c r="AI82" s="286">
        <f t="shared" ca="1" si="97"/>
        <v>3.0375000000000001</v>
      </c>
      <c r="AJ82" s="286">
        <f t="shared" ca="1" si="97"/>
        <v>3.125</v>
      </c>
      <c r="AK82" s="286">
        <f t="shared" ca="1" si="97"/>
        <v>3.2124999999999999</v>
      </c>
      <c r="AL82" s="286">
        <f t="shared" ca="1" si="97"/>
        <v>3.3</v>
      </c>
      <c r="AM82" s="286">
        <f t="shared" ca="1" si="97"/>
        <v>3.4</v>
      </c>
      <c r="AN82" s="286">
        <f t="shared" ca="1" si="97"/>
        <v>3.5</v>
      </c>
      <c r="AO82" s="286">
        <f t="shared" ca="1" si="97"/>
        <v>3.6</v>
      </c>
      <c r="AP82" s="286">
        <f t="shared" ca="1" si="97"/>
        <v>3.7</v>
      </c>
      <c r="AQ82" s="286">
        <f t="shared" ca="1" si="97"/>
        <v>3.8</v>
      </c>
      <c r="AR82" s="286">
        <f t="shared" ca="1" si="97"/>
        <v>3.9</v>
      </c>
      <c r="AS82" s="286">
        <f t="shared" ca="1" si="97"/>
        <v>4</v>
      </c>
      <c r="AT82" s="286">
        <f t="shared" ca="1" si="97"/>
        <v>4.0999999999999996</v>
      </c>
      <c r="AU82" s="286">
        <f t="shared" ca="1" si="97"/>
        <v>4.2</v>
      </c>
      <c r="AV82" s="286">
        <f t="shared" ca="1" si="97"/>
        <v>4.34</v>
      </c>
      <c r="AW82" s="286">
        <f t="shared" ca="1" si="97"/>
        <v>4.4800000000000004</v>
      </c>
      <c r="AX82" s="286">
        <f t="shared" ca="1" si="97"/>
        <v>4.62</v>
      </c>
      <c r="AY82" s="286">
        <f t="shared" ca="1" si="97"/>
        <v>4.7600000000000007</v>
      </c>
      <c r="AZ82" s="286">
        <f t="shared" ca="1" si="97"/>
        <v>4.9000000000000004</v>
      </c>
      <c r="BA82" s="286">
        <f t="shared" ca="1" si="97"/>
        <v>5.0461538461538469</v>
      </c>
      <c r="BB82" s="286">
        <f t="shared" ca="1" si="97"/>
        <v>5.1923076923076925</v>
      </c>
      <c r="BC82" s="286">
        <f t="shared" ca="1" si="97"/>
        <v>5.338461538461539</v>
      </c>
      <c r="BD82" s="286">
        <f t="shared" ca="1" si="97"/>
        <v>5.4846153846153847</v>
      </c>
      <c r="BE82" s="286">
        <f t="shared" ca="1" si="97"/>
        <v>5.6307692307692312</v>
      </c>
      <c r="BF82" s="286">
        <f t="shared" ca="1" si="97"/>
        <v>5.7769230769230768</v>
      </c>
      <c r="BG82" s="286">
        <f t="shared" ca="1" si="97"/>
        <v>5.9230769230769234</v>
      </c>
      <c r="BH82" s="286">
        <f t="shared" ca="1" si="97"/>
        <v>6.069230769230769</v>
      </c>
      <c r="BI82" s="286">
        <f t="shared" ca="1" si="97"/>
        <v>6.2153846153846155</v>
      </c>
      <c r="BJ82" s="286">
        <f t="shared" ca="1" si="97"/>
        <v>6.3615384615384611</v>
      </c>
      <c r="BK82" s="286">
        <f t="shared" ca="1" si="97"/>
        <v>6.5076923076923077</v>
      </c>
      <c r="BL82" s="286">
        <f t="shared" ca="1" si="97"/>
        <v>6.6538461538461533</v>
      </c>
      <c r="BM82" s="286">
        <f t="shared" ca="1" si="97"/>
        <v>6.8</v>
      </c>
      <c r="BN82" s="286">
        <f t="shared" ca="1" si="97"/>
        <v>6.8</v>
      </c>
      <c r="BO82" s="286">
        <f t="shared" ca="1" si="97"/>
        <v>6.8</v>
      </c>
      <c r="BP82" s="286">
        <f t="shared" ca="1" si="97"/>
        <v>6.8</v>
      </c>
      <c r="BQ82" s="286">
        <f t="shared" ca="1" si="97"/>
        <v>6.8</v>
      </c>
      <c r="BR82" s="286">
        <f t="shared" ca="1" si="97"/>
        <v>6.8</v>
      </c>
      <c r="BS82" s="286">
        <f t="shared" ca="1" si="97"/>
        <v>6.8</v>
      </c>
      <c r="BT82" s="286">
        <f t="shared" ca="1" si="97"/>
        <v>6.8</v>
      </c>
      <c r="BU82" s="286">
        <f t="shared" ca="1" si="97"/>
        <v>6.8</v>
      </c>
      <c r="BV82" s="286">
        <f t="shared" ca="1" si="97"/>
        <v>6.8</v>
      </c>
      <c r="BW82" s="286">
        <f t="shared" ca="1" si="97"/>
        <v>6.8</v>
      </c>
      <c r="BX82" s="286">
        <f t="shared" ca="1" si="97"/>
        <v>6.8</v>
      </c>
      <c r="BY82" s="286">
        <f t="shared" ca="1" si="97"/>
        <v>6.8</v>
      </c>
      <c r="BZ82" s="286">
        <f t="shared" ca="1" si="97"/>
        <v>6.8</v>
      </c>
      <c r="CA82" s="286">
        <f t="shared" ca="1" si="97"/>
        <v>6.8</v>
      </c>
      <c r="CB82" s="286">
        <f t="shared" ca="1" si="97"/>
        <v>6.8</v>
      </c>
      <c r="CC82" s="286">
        <f t="shared" ca="1" si="97"/>
        <v>6.8</v>
      </c>
      <c r="CD82" s="286">
        <f t="shared" ca="1" si="97"/>
        <v>6.8</v>
      </c>
      <c r="CE82" s="286">
        <f t="shared" ca="1" si="97"/>
        <v>6.8</v>
      </c>
      <c r="CF82" s="286">
        <f t="shared" ca="1" si="97"/>
        <v>6.8</v>
      </c>
      <c r="CG82" s="309">
        <f ca="1">IF(CG$76&lt;=$D$30,$D$32,IF(CG$76&lt;=$E$30,$D$32+($E$32-$D$32)/($E$30-$D$30)*(CG$76-$D$30),IF(CG$76&lt;=$F$30,$E$32+($F$32-$E$32)/($F$30-$E$30)*(CG$76-$E$30),IF(CG$76&lt;=$G$30,$F$32+($G$32-$F$32)/($G$30-$F$30)*(CG$76-$F$30),IF(CG$76&lt;=$H$30,$G$32+($H$32-$G$32)/($H$30-$G$30)*(CG$76-$G$30),IF(CG$76&lt;=$I$30,$H$32+($I$32-$H$32)/($I$30-$H$30)*(CG$76-$H$30),IF(CG$76&lt;=$J$30,$I$32+($J$32-$I$32)/($J$30-$I$30)*(CG$76-$I$30),$J$32)))))))</f>
        <v>6.8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1.3300000000000005</v>
      </c>
      <c r="U84" s="286">
        <f t="shared" ca="1" si="99"/>
        <v>1.3490000000000004</v>
      </c>
      <c r="V84" s="286">
        <f t="shared" ca="1" si="99"/>
        <v>1.3680000000000005</v>
      </c>
      <c r="W84" s="286">
        <f t="shared" ca="1" si="99"/>
        <v>1.3870000000000005</v>
      </c>
      <c r="X84" s="286">
        <f t="shared" ca="1" si="99"/>
        <v>1.4060000000000006</v>
      </c>
      <c r="Y84" s="286">
        <f t="shared" ca="1" si="99"/>
        <v>1.4250000000000005</v>
      </c>
      <c r="Z84" s="286">
        <f t="shared" ca="1" si="99"/>
        <v>1.4440000000000004</v>
      </c>
      <c r="AA84" s="286">
        <f t="shared" ca="1" si="99"/>
        <v>1.4630000000000005</v>
      </c>
      <c r="AB84" s="286">
        <f t="shared" ca="1" si="99"/>
        <v>1.4820000000000004</v>
      </c>
      <c r="AC84" s="286">
        <f t="shared" ca="1" si="99"/>
        <v>1.5010000000000006</v>
      </c>
      <c r="AD84" s="286">
        <f t="shared" ca="1" si="99"/>
        <v>1.5200000000000005</v>
      </c>
      <c r="AE84" s="286">
        <f t="shared" ca="1" si="99"/>
        <v>1.6075000000000004</v>
      </c>
      <c r="AF84" s="286">
        <f t="shared" ca="1" si="99"/>
        <v>1.6950000000000003</v>
      </c>
      <c r="AG84" s="286">
        <f t="shared" ca="1" si="99"/>
        <v>1.7825000000000004</v>
      </c>
      <c r="AH84" s="286">
        <f t="shared" ca="1" si="99"/>
        <v>1.8700000000000003</v>
      </c>
      <c r="AI84" s="286">
        <f t="shared" ca="1" si="99"/>
        <v>1.9575000000000002</v>
      </c>
      <c r="AJ84" s="286">
        <f t="shared" ca="1" si="99"/>
        <v>2.0450000000000004</v>
      </c>
      <c r="AK84" s="286">
        <f t="shared" ca="1" si="99"/>
        <v>2.1325000000000003</v>
      </c>
      <c r="AL84" s="286">
        <f t="shared" ca="1" si="99"/>
        <v>2.2200000000000002</v>
      </c>
      <c r="AM84" s="286">
        <f t="shared" ca="1" si="99"/>
        <v>2.29</v>
      </c>
      <c r="AN84" s="286">
        <f t="shared" ca="1" si="99"/>
        <v>2.3600000000000003</v>
      </c>
      <c r="AO84" s="286">
        <f t="shared" ca="1" si="99"/>
        <v>2.4300000000000002</v>
      </c>
      <c r="AP84" s="286">
        <f t="shared" ca="1" si="99"/>
        <v>2.5</v>
      </c>
      <c r="AQ84" s="286">
        <f t="shared" ca="1" si="99"/>
        <v>2.5700000000000003</v>
      </c>
      <c r="AR84" s="286">
        <f t="shared" ca="1" si="99"/>
        <v>2.64</v>
      </c>
      <c r="AS84" s="286">
        <f t="shared" ca="1" si="99"/>
        <v>2.71</v>
      </c>
      <c r="AT84" s="286">
        <f t="shared" ca="1" si="99"/>
        <v>2.7800000000000002</v>
      </c>
      <c r="AU84" s="286">
        <f t="shared" ca="1" si="99"/>
        <v>2.85</v>
      </c>
      <c r="AV84" s="286">
        <f t="shared" ca="1" si="99"/>
        <v>2.92</v>
      </c>
      <c r="AW84" s="286">
        <f t="shared" ca="1" si="99"/>
        <v>2.99</v>
      </c>
      <c r="AX84" s="286">
        <f t="shared" ca="1" si="99"/>
        <v>3.06</v>
      </c>
      <c r="AY84" s="286">
        <f t="shared" ca="1" si="99"/>
        <v>3.1300000000000003</v>
      </c>
      <c r="AZ84" s="286">
        <f t="shared" ref="AZ84:CG84" ca="1" si="100">IF(AZ$76&lt;=$D$30,$D$35,IF(AZ$76&lt;=$E$30,$D$35+($E$35-$D$35)/($E$30-$D$30)*(AZ$76-$D$30),IF(AZ$76&lt;=$F$30,$E$35+($F$35-$E$35)/($F$30-$E$30)*(AZ$76-$E$30),IF(AZ$76&lt;=$G$30,$F$35+($G$35-$F$35)/($G$30-$F$30)*(AZ$76-$F$30),IF(AZ$76&lt;=$H$30,$G$35+($H$35-$G$35)/($H$30-$G$30)*(AZ$76-$G$30),IF(AZ$76&lt;=$I$30,$H$35+($I$35-$H$35)/($I$30-$H$30)*(AZ$76-$H$30),IF(AZ$76&lt;=$J$30,$I$35+($J$35-$I$35)/($J$30-$I$30)*(AZ$76-$I$30),$J$35)))))))</f>
        <v>3.2</v>
      </c>
      <c r="BA84" s="286">
        <f t="shared" ca="1" si="100"/>
        <v>3.2769230769230773</v>
      </c>
      <c r="BB84" s="286">
        <f t="shared" ca="1" si="100"/>
        <v>3.3538461538461539</v>
      </c>
      <c r="BC84" s="286">
        <f t="shared" ca="1" si="100"/>
        <v>3.430769230769231</v>
      </c>
      <c r="BD84" s="286">
        <f t="shared" ca="1" si="100"/>
        <v>3.5076923076923077</v>
      </c>
      <c r="BE84" s="286">
        <f t="shared" ca="1" si="100"/>
        <v>3.5846153846153848</v>
      </c>
      <c r="BF84" s="286">
        <f t="shared" ca="1" si="100"/>
        <v>3.6615384615384619</v>
      </c>
      <c r="BG84" s="286">
        <f t="shared" ca="1" si="100"/>
        <v>3.7384615384615385</v>
      </c>
      <c r="BH84" s="286">
        <f t="shared" ca="1" si="100"/>
        <v>3.8153846153846156</v>
      </c>
      <c r="BI84" s="286">
        <f t="shared" ca="1" si="100"/>
        <v>3.8923076923076927</v>
      </c>
      <c r="BJ84" s="286">
        <f t="shared" ca="1" si="100"/>
        <v>3.9692307692307693</v>
      </c>
      <c r="BK84" s="286">
        <f t="shared" ca="1" si="100"/>
        <v>4.046153846153846</v>
      </c>
      <c r="BL84" s="286">
        <f t="shared" ca="1" si="100"/>
        <v>4.1230769230769235</v>
      </c>
      <c r="BM84" s="286">
        <f t="shared" ca="1" si="100"/>
        <v>4.2</v>
      </c>
      <c r="BN84" s="286">
        <f t="shared" ca="1" si="100"/>
        <v>4.2</v>
      </c>
      <c r="BO84" s="286">
        <f t="shared" ca="1" si="100"/>
        <v>4.2</v>
      </c>
      <c r="BP84" s="286">
        <f t="shared" ca="1" si="100"/>
        <v>4.2</v>
      </c>
      <c r="BQ84" s="286">
        <f t="shared" ca="1" si="100"/>
        <v>4.2</v>
      </c>
      <c r="BR84" s="286">
        <f t="shared" ca="1" si="100"/>
        <v>4.2</v>
      </c>
      <c r="BS84" s="286">
        <f t="shared" ca="1" si="100"/>
        <v>4.2</v>
      </c>
      <c r="BT84" s="286">
        <f t="shared" ca="1" si="100"/>
        <v>4.2</v>
      </c>
      <c r="BU84" s="286">
        <f t="shared" ca="1" si="100"/>
        <v>4.2</v>
      </c>
      <c r="BV84" s="286">
        <f t="shared" ca="1" si="100"/>
        <v>4.2</v>
      </c>
      <c r="BW84" s="286">
        <f t="shared" ca="1" si="100"/>
        <v>4.2</v>
      </c>
      <c r="BX84" s="286">
        <f t="shared" ca="1" si="100"/>
        <v>4.2</v>
      </c>
      <c r="BY84" s="286">
        <f t="shared" ca="1" si="100"/>
        <v>4.2</v>
      </c>
      <c r="BZ84" s="286">
        <f t="shared" ca="1" si="100"/>
        <v>4.2</v>
      </c>
      <c r="CA84" s="286">
        <f t="shared" ca="1" si="100"/>
        <v>4.2</v>
      </c>
      <c r="CB84" s="286">
        <f t="shared" ca="1" si="100"/>
        <v>4.2</v>
      </c>
      <c r="CC84" s="286">
        <f t="shared" ca="1" si="100"/>
        <v>4.2</v>
      </c>
      <c r="CD84" s="286">
        <f t="shared" ca="1" si="100"/>
        <v>4.2</v>
      </c>
      <c r="CE84" s="286">
        <f t="shared" ca="1" si="100"/>
        <v>4.2</v>
      </c>
      <c r="CF84" s="286">
        <f t="shared" ca="1" si="100"/>
        <v>4.2</v>
      </c>
      <c r="CG84" s="309">
        <f t="shared" ca="1" si="100"/>
        <v>4.2</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2.5749999999999988</v>
      </c>
      <c r="U86" s="830">
        <f t="shared" ref="U86:CF86" ca="1" si="103">IF(OR(WPArt=3,WPArt=5,WPArt=4,WPArt=6),U70,IF(OR(WPArt=2),U51,))</f>
        <v>2.7149999999999994</v>
      </c>
      <c r="V86" s="830">
        <f t="shared" ca="1" si="103"/>
        <v>2.8549999999999995</v>
      </c>
      <c r="W86" s="830">
        <f t="shared" ca="1" si="103"/>
        <v>2.9949999999999992</v>
      </c>
      <c r="X86" s="830">
        <f t="shared" ca="1" si="103"/>
        <v>3.1349999999999993</v>
      </c>
      <c r="Y86" s="830">
        <f t="shared" ca="1" si="103"/>
        <v>3.2749999999999995</v>
      </c>
      <c r="Z86" s="830">
        <f t="shared" ca="1" si="103"/>
        <v>3.4149999999999991</v>
      </c>
      <c r="AA86" s="830">
        <f t="shared" ca="1" si="103"/>
        <v>3.5549999999999993</v>
      </c>
      <c r="AB86" s="830">
        <f t="shared" ca="1" si="103"/>
        <v>3.6949999999999994</v>
      </c>
      <c r="AC86" s="830">
        <f t="shared" ca="1" si="103"/>
        <v>3.8349999999999995</v>
      </c>
      <c r="AD86" s="830">
        <f t="shared" ca="1" si="103"/>
        <v>3.9749999999999996</v>
      </c>
      <c r="AE86" s="830">
        <f t="shared" ca="1" si="103"/>
        <v>4.1149999999999993</v>
      </c>
      <c r="AF86" s="830">
        <f t="shared" ca="1" si="103"/>
        <v>4.2549999999999999</v>
      </c>
      <c r="AG86" s="830">
        <f t="shared" ca="1" si="103"/>
        <v>4.3949999999999996</v>
      </c>
      <c r="AH86" s="830">
        <f t="shared" ca="1" si="103"/>
        <v>4.5350000000000001</v>
      </c>
      <c r="AI86" s="830">
        <f t="shared" ca="1" si="103"/>
        <v>4.6749999999999989</v>
      </c>
      <c r="AJ86" s="830">
        <f t="shared" ca="1" si="103"/>
        <v>4.8149999999999995</v>
      </c>
      <c r="AK86" s="830">
        <f t="shared" ca="1" si="103"/>
        <v>4.9550000000000001</v>
      </c>
      <c r="AL86" s="830">
        <f t="shared" ca="1" si="103"/>
        <v>5.0949999999999998</v>
      </c>
      <c r="AM86" s="830">
        <f t="shared" ca="1" si="103"/>
        <v>5.2137301587301588</v>
      </c>
      <c r="AN86" s="830">
        <f t="shared" ca="1" si="103"/>
        <v>5.3324603174603169</v>
      </c>
      <c r="AO86" s="830">
        <f t="shared" ca="1" si="103"/>
        <v>5.4511904761904759</v>
      </c>
      <c r="AP86" s="830">
        <f t="shared" ca="1" si="103"/>
        <v>5.5699206349206341</v>
      </c>
      <c r="AQ86" s="830">
        <f t="shared" ca="1" si="103"/>
        <v>5.688650793650794</v>
      </c>
      <c r="AR86" s="830">
        <f t="shared" ca="1" si="103"/>
        <v>5.8073809523809521</v>
      </c>
      <c r="AS86" s="830">
        <f t="shared" ca="1" si="103"/>
        <v>5.926111111111112</v>
      </c>
      <c r="AT86" s="830">
        <f t="shared" ca="1" si="103"/>
        <v>6.0448412698412692</v>
      </c>
      <c r="AU86" s="830">
        <f t="shared" ca="1" si="103"/>
        <v>6.1635714285714283</v>
      </c>
      <c r="AV86" s="830">
        <f t="shared" ca="1" si="103"/>
        <v>6.2998571428571433</v>
      </c>
      <c r="AW86" s="830">
        <f t="shared" ca="1" si="103"/>
        <v>6.4361428571428574</v>
      </c>
      <c r="AX86" s="830">
        <f t="shared" ca="1" si="103"/>
        <v>6.5724285714285715</v>
      </c>
      <c r="AY86" s="830">
        <f t="shared" ca="1" si="103"/>
        <v>6.7087142857142865</v>
      </c>
      <c r="AZ86" s="830">
        <f t="shared" ca="1" si="103"/>
        <v>6.8450000000000006</v>
      </c>
      <c r="BA86" s="830">
        <f t="shared" ca="1" si="103"/>
        <v>6.9261538461538468</v>
      </c>
      <c r="BB86" s="830">
        <f t="shared" ca="1" si="103"/>
        <v>7.007307692307692</v>
      </c>
      <c r="BC86" s="830">
        <f t="shared" ca="1" si="103"/>
        <v>7.0884615384615373</v>
      </c>
      <c r="BD86" s="830">
        <f t="shared" ca="1" si="103"/>
        <v>7.1696153846153852</v>
      </c>
      <c r="BE86" s="830">
        <f t="shared" ca="1" si="103"/>
        <v>7.2507692307692313</v>
      </c>
      <c r="BF86" s="830">
        <f t="shared" ca="1" si="103"/>
        <v>7.3319230769230774</v>
      </c>
      <c r="BG86" s="830">
        <f t="shared" ca="1" si="103"/>
        <v>7.4130769230769236</v>
      </c>
      <c r="BH86" s="830">
        <f t="shared" ca="1" si="103"/>
        <v>7.4942307692307697</v>
      </c>
      <c r="BI86" s="830">
        <f t="shared" ca="1" si="103"/>
        <v>7.5753846153846158</v>
      </c>
      <c r="BJ86" s="830">
        <f t="shared" ca="1" si="103"/>
        <v>7.656538461538462</v>
      </c>
      <c r="BK86" s="830">
        <f t="shared" ca="1" si="103"/>
        <v>7.7376923076923063</v>
      </c>
      <c r="BL86" s="830">
        <f t="shared" ca="1" si="103"/>
        <v>7.8188461538461533</v>
      </c>
      <c r="BM86" s="830">
        <f t="shared" ca="1" si="103"/>
        <v>7.9</v>
      </c>
      <c r="BN86" s="830">
        <f t="shared" ca="1" si="103"/>
        <v>7.9</v>
      </c>
      <c r="BO86" s="830">
        <f t="shared" ca="1" si="103"/>
        <v>7.9</v>
      </c>
      <c r="BP86" s="830">
        <f t="shared" ca="1" si="103"/>
        <v>7.9</v>
      </c>
      <c r="BQ86" s="830">
        <f t="shared" ca="1" si="103"/>
        <v>7.9</v>
      </c>
      <c r="BR86" s="830">
        <f t="shared" ca="1" si="103"/>
        <v>7.9</v>
      </c>
      <c r="BS86" s="830">
        <f t="shared" ca="1" si="103"/>
        <v>7.9</v>
      </c>
      <c r="BT86" s="830">
        <f t="shared" ca="1" si="103"/>
        <v>7.9</v>
      </c>
      <c r="BU86" s="830">
        <f t="shared" ca="1" si="103"/>
        <v>7.9</v>
      </c>
      <c r="BV86" s="830">
        <f t="shared" ca="1" si="103"/>
        <v>7.9</v>
      </c>
      <c r="BW86" s="830">
        <f t="shared" ca="1" si="103"/>
        <v>7.9</v>
      </c>
      <c r="BX86" s="830">
        <f t="shared" ca="1" si="103"/>
        <v>7.9</v>
      </c>
      <c r="BY86" s="830">
        <f t="shared" ca="1" si="103"/>
        <v>7.9</v>
      </c>
      <c r="BZ86" s="830">
        <f t="shared" ca="1" si="103"/>
        <v>7.9</v>
      </c>
      <c r="CA86" s="830">
        <f t="shared" ca="1" si="103"/>
        <v>7.9</v>
      </c>
      <c r="CB86" s="830">
        <f t="shared" ca="1" si="103"/>
        <v>7.9</v>
      </c>
      <c r="CC86" s="830">
        <f t="shared" ca="1" si="103"/>
        <v>7.9</v>
      </c>
      <c r="CD86" s="830">
        <f t="shared" ca="1" si="103"/>
        <v>7.9</v>
      </c>
      <c r="CE86" s="830">
        <f t="shared" ca="1" si="103"/>
        <v>7.9</v>
      </c>
      <c r="CF86" s="830">
        <f t="shared" ca="1" si="103"/>
        <v>7.9</v>
      </c>
      <c r="CG86" s="830">
        <f ca="1">IF(OR(WPArt=3,WPArt=5,WPArt=4,WPArt=6),CG70,IF(OR(WPArt=2),CG51,))</f>
        <v>7.9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33.06913367756745</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33.180659144514607</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33.292184611461757</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33.403710078408906</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33.515235545356063</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33.626761012303213</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33.738286479250363</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33.849811946197519</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33.961337413144669</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34.072862880091819</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34.113884107860038</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34.15490533562825</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34.195926563396462</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34.236947791164681</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34.277969018932893</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34.328567015314022</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34.37916501169515</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34.429763008076279</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34.4803610044574</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34.530959000838529</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34.581556997219657</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34.632154993600786</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34.682752989981914</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34.733350986363043</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34.783948982744164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34.834546979125292</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34.885144975506421</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34.935742971887549</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34.935742971887549</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34.935742971887549</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34.935742971887549</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34.935742971887549</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34.935742971887549</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34.935742971887549</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34.935742971887549</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34.935742971887549</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34.935742971887549</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34.935742971887549</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34.935742971887549</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34.935742971887549</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34.935742971887549</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34.935742971887549</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34.935742971887549</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34.935742971887549</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34.935742971887549</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34.935742971887549</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34.935742971887549</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34.935742971887549</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4</v>
      </c>
      <c r="H5" s="656">
        <f t="shared" ref="H5:AD5" ca="1" si="0">IF(WPDatenbank,OFFSET(H9,$B$5,0),H10)</f>
        <v>2.6</v>
      </c>
      <c r="I5" s="1123">
        <f t="shared" ca="1" si="0"/>
        <v>5.12</v>
      </c>
      <c r="J5" s="656">
        <f t="shared" ca="1" si="0"/>
        <v>3.3</v>
      </c>
      <c r="K5" s="656">
        <f t="shared" ca="1" si="0"/>
        <v>6.76</v>
      </c>
      <c r="L5" s="656">
        <f t="shared" ca="1" si="0"/>
        <v>4.2</v>
      </c>
      <c r="M5" s="656">
        <f t="shared" ca="1" si="0"/>
        <v>7.32</v>
      </c>
      <c r="N5" s="656">
        <f t="shared" ca="1" si="0"/>
        <v>4.9000000000000004</v>
      </c>
      <c r="O5" s="656">
        <f t="shared" ca="1" si="0"/>
        <v>8.9</v>
      </c>
      <c r="P5" s="656">
        <f t="shared" ca="1" si="0"/>
        <v>6.8</v>
      </c>
      <c r="Q5" s="656">
        <f t="shared" ca="1" si="0"/>
        <v>5.0999999999999996</v>
      </c>
      <c r="R5" s="656">
        <f t="shared" ca="1" si="0"/>
        <v>2.2200000000000002</v>
      </c>
      <c r="S5" s="656">
        <f t="shared" ca="1" si="0"/>
        <v>6.94</v>
      </c>
      <c r="T5" s="656">
        <f t="shared" ca="1" si="0"/>
        <v>3.2</v>
      </c>
      <c r="U5" s="656">
        <f t="shared" ca="1" si="0"/>
        <v>8.1</v>
      </c>
      <c r="V5" s="656">
        <f t="shared" ca="1" si="0"/>
        <v>4.2</v>
      </c>
      <c r="W5" s="656">
        <f t="shared" ca="1" si="0"/>
        <v>8.9</v>
      </c>
      <c r="X5" s="656">
        <f t="shared" ca="1" si="0"/>
        <v>6.8</v>
      </c>
      <c r="Y5" s="656">
        <f t="shared" ca="1" si="0"/>
        <v>8.1</v>
      </c>
      <c r="Z5" s="656">
        <f t="shared" ca="1" si="0"/>
        <v>4.2</v>
      </c>
      <c r="AA5" s="656">
        <f t="shared" ca="1" si="0"/>
        <v>8.9</v>
      </c>
      <c r="AB5" s="656">
        <f t="shared" ca="1" si="0"/>
        <v>6.8</v>
      </c>
      <c r="AC5" s="656">
        <f t="shared" ca="1" si="0"/>
        <v>8.1</v>
      </c>
      <c r="AD5" s="657">
        <f t="shared" ca="1" si="0"/>
        <v>4.2</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4</v>
      </c>
      <c r="H10" s="651">
        <f>'WP1'!D28</f>
        <v>2.6</v>
      </c>
      <c r="I10" s="651">
        <f>'WP1'!E27</f>
        <v>5.12</v>
      </c>
      <c r="J10" s="651">
        <f>'WP1'!E28</f>
        <v>3.3</v>
      </c>
      <c r="K10" s="651">
        <f>'WP1'!F27</f>
        <v>6.76</v>
      </c>
      <c r="L10" s="651">
        <f>'WP1'!F28</f>
        <v>4.2</v>
      </c>
      <c r="M10" s="651">
        <f>'WP1'!G27</f>
        <v>7.32</v>
      </c>
      <c r="N10" s="651">
        <f>'WP1'!G28</f>
        <v>4.9000000000000004</v>
      </c>
      <c r="O10" s="651">
        <f>'WP1'!W52</f>
        <v>8.9</v>
      </c>
      <c r="P10" s="651">
        <f>'WP1'!W50</f>
        <v>6.8</v>
      </c>
      <c r="Q10" s="651">
        <f>'WP1'!E29</f>
        <v>5.0999999999999996</v>
      </c>
      <c r="R10" s="651">
        <f>'WP1'!E30</f>
        <v>2.2200000000000002</v>
      </c>
      <c r="S10" s="651">
        <f>'WP1'!G29</f>
        <v>6.94</v>
      </c>
      <c r="T10" s="651">
        <f>'WP1'!G30</f>
        <v>3.2</v>
      </c>
      <c r="U10" s="651">
        <f>'WP1'!W53</f>
        <v>8.1</v>
      </c>
      <c r="V10" s="651">
        <f>'WP1'!W51</f>
        <v>4.2</v>
      </c>
      <c r="W10" s="651">
        <f>'WP1'!W52</f>
        <v>8.9</v>
      </c>
      <c r="X10" s="651">
        <f>'WP1'!W50</f>
        <v>6.8</v>
      </c>
      <c r="Y10" s="651">
        <f>'WP1'!W53</f>
        <v>8.1</v>
      </c>
      <c r="Z10" s="651">
        <f>'WP1'!W51</f>
        <v>4.2</v>
      </c>
      <c r="AA10" s="651">
        <f>'WP1'!W52</f>
        <v>8.9</v>
      </c>
      <c r="AB10" s="651">
        <f>'WP1'!W50</f>
        <v>6.8</v>
      </c>
      <c r="AC10" s="651">
        <f>'WP1'!W53</f>
        <v>8.1</v>
      </c>
      <c r="AD10" s="651">
        <f>'WP1'!W51</f>
        <v>4.2</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33.06913367756745</v>
      </c>
      <c r="X156" s="404">
        <f ca="1">WP_BIN!AM77</f>
        <v>33.180659144514607</v>
      </c>
      <c r="Y156" s="404">
        <f ca="1">WP_BIN!AN77</f>
        <v>33.292184611461757</v>
      </c>
      <c r="Z156" s="404">
        <f ca="1">WP_BIN!AO77</f>
        <v>33.403710078408906</v>
      </c>
      <c r="AA156" s="404">
        <f ca="1">WP_BIN!AP77</f>
        <v>33.515235545356063</v>
      </c>
      <c r="AB156" s="404">
        <f ca="1">WP_BIN!AQ77</f>
        <v>33.626761012303213</v>
      </c>
      <c r="AC156" s="404">
        <f ca="1">WP_BIN!AR77</f>
        <v>33.738286479250363</v>
      </c>
      <c r="AD156" s="404">
        <f ca="1">WP_BIN!AS77</f>
        <v>33.849811946197519</v>
      </c>
      <c r="AE156" s="404">
        <f ca="1">WP_BIN!AT77</f>
        <v>33.961337413144669</v>
      </c>
      <c r="AF156" s="404">
        <f ca="1">WP_BIN!AU77</f>
        <v>34.072862880091819</v>
      </c>
      <c r="AG156" s="404">
        <f ca="1">WP_BIN!AV77</f>
        <v>34.113884107860038</v>
      </c>
      <c r="AH156" s="404">
        <f ca="1">WP_BIN!AW77</f>
        <v>34.15490533562825</v>
      </c>
      <c r="AI156" s="404">
        <f ca="1">WP_BIN!AX77</f>
        <v>34.195926563396462</v>
      </c>
      <c r="AJ156" s="404">
        <f ca="1">WP_BIN!AY77</f>
        <v>34.236947791164681</v>
      </c>
      <c r="AK156" s="404">
        <f ca="1">WP_BIN!AZ77</f>
        <v>34.277969018932893</v>
      </c>
      <c r="AL156" s="404">
        <f ca="1">WP_BIN!BA77</f>
        <v>34.328567015314022</v>
      </c>
      <c r="AM156" s="404">
        <f ca="1">WP_BIN!BB77</f>
        <v>34.37916501169515</v>
      </c>
      <c r="AN156" s="404">
        <f ca="1">WP_BIN!BC77</f>
        <v>34.429763008076279</v>
      </c>
      <c r="AO156" s="404">
        <f ca="1">WP_BIN!BD77</f>
        <v>34.4803610044574</v>
      </c>
      <c r="AP156" s="404">
        <f ca="1">WP_BIN!BE77</f>
        <v>34.530959000838529</v>
      </c>
      <c r="AQ156" s="404">
        <f ca="1">WP_BIN!BF77</f>
        <v>34.581556997219657</v>
      </c>
      <c r="AR156" s="404">
        <f ca="1">WP_BIN!BG77</f>
        <v>34.632154993600786</v>
      </c>
      <c r="AS156" s="404">
        <f ca="1">WP_BIN!BH77</f>
        <v>34.682752989981914</v>
      </c>
      <c r="AT156" s="404">
        <f ca="1">WP_BIN!BI77</f>
        <v>34.733350986363043</v>
      </c>
      <c r="AU156" s="404">
        <f ca="1">WP_BIN!BJ77</f>
        <v>34.783948982744164</v>
      </c>
      <c r="AV156" s="404">
        <f ca="1">WP_BIN!BK77</f>
        <v>34.834546979125292</v>
      </c>
      <c r="AW156" s="404">
        <f ca="1">WP_BIN!BL77</f>
        <v>34.885144975506421</v>
      </c>
      <c r="AX156" s="404">
        <f ca="1">WP_BIN!BM77</f>
        <v>34.935742971887549</v>
      </c>
      <c r="AY156" s="404">
        <f ca="1">WP_BIN!BN77</f>
        <v>34.935742971887549</v>
      </c>
      <c r="AZ156" s="404">
        <f ca="1">WP_BIN!BO77</f>
        <v>34.935742971887549</v>
      </c>
      <c r="BA156" s="404">
        <f ca="1">WP_BIN!BP77</f>
        <v>34.935742971887549</v>
      </c>
      <c r="BB156" s="404">
        <f ca="1">WP_BIN!BQ77</f>
        <v>34.935742971887549</v>
      </c>
      <c r="BC156" s="404">
        <f ca="1">WP_BIN!BR77</f>
        <v>34.935742971887549</v>
      </c>
      <c r="BD156" s="404">
        <f ca="1">WP_BIN!BS77</f>
        <v>34.935742971887549</v>
      </c>
      <c r="BE156" s="404">
        <f ca="1">WP_BIN!BT77</f>
        <v>34.935742971887549</v>
      </c>
      <c r="BF156" s="404">
        <f ca="1">WP_BIN!BU77</f>
        <v>34.935742971887549</v>
      </c>
      <c r="BG156" s="404">
        <f ca="1">WP_BIN!BV77</f>
        <v>34.935742971887549</v>
      </c>
      <c r="BH156" s="404">
        <f ca="1">WP_BIN!BW77</f>
        <v>34.935742971887549</v>
      </c>
      <c r="BI156" s="404">
        <f ca="1">WP_BIN!BX77</f>
        <v>34.935742971887549</v>
      </c>
      <c r="BJ156" s="404">
        <f ca="1">WP_BIN!BY77</f>
        <v>34.935742971887549</v>
      </c>
      <c r="BK156" s="404">
        <f ca="1">WP_BIN!BZ77</f>
        <v>34.935742971887549</v>
      </c>
      <c r="BL156" s="404">
        <f ca="1">WP_BIN!CA77</f>
        <v>34.935742971887549</v>
      </c>
      <c r="BM156" s="404">
        <f ca="1">WP_BIN!CB77</f>
        <v>34.935742971887549</v>
      </c>
      <c r="BN156" s="404">
        <f ca="1">WP_BIN!CC77</f>
        <v>34.935742971887549</v>
      </c>
      <c r="BO156" s="404">
        <f ca="1">WP_BIN!CD77</f>
        <v>34.935742971887549</v>
      </c>
      <c r="BP156" s="404">
        <f ca="1">WP_BIN!CE77</f>
        <v>34.935742971887549</v>
      </c>
      <c r="BQ156" s="404">
        <f ca="1">WP_BIN!CF77</f>
        <v>34.935742971887549</v>
      </c>
      <c r="BR156" s="404">
        <f ca="1">WP_BIN!CG77</f>
        <v>34.935742971887549</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1A9E30EE20F8A40AC50A8E7D6173A6E" ma:contentTypeVersion="13" ma:contentTypeDescription="Ein neues Dokument erstellen." ma:contentTypeScope="" ma:versionID="6d7369d5822bd55367b74b6bae109331">
  <xsd:schema xmlns:xsd="http://www.w3.org/2001/XMLSchema" xmlns:xs="http://www.w3.org/2001/XMLSchema" xmlns:p="http://schemas.microsoft.com/office/2006/metadata/properties" xmlns:ns2="3bc25d8c-f2cb-4657-bbff-0721a7ee4f5f" xmlns:ns3="6e297851-079f-43c9-a3f3-89647c6de2fd" targetNamespace="http://schemas.microsoft.com/office/2006/metadata/properties" ma:root="true" ma:fieldsID="61ac5653b946ffddc98390a33d216ff3" ns2:_="" ns3:_="">
    <xsd:import namespace="3bc25d8c-f2cb-4657-bbff-0721a7ee4f5f"/>
    <xsd:import namespace="6e297851-079f-43c9-a3f3-89647c6de2fd"/>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c25d8c-f2cb-4657-bbff-0721a7ee4f5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87df0651-af24-4848-bc93-d34168a0b603"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ObjectDetectorVersions" ma:index="19"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e297851-079f-43c9-a3f3-89647c6de2fd"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7c0cb18a-1f67-4288-866c-c19c7775cf6b}" ma:internalName="TaxCatchAll" ma:showField="CatchAllData" ma:web="6e297851-079f-43c9-a3f3-89647c6de2f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599B62F-D729-45B3-8C15-B1A91B5887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bc25d8c-f2cb-4657-bbff-0721a7ee4f5f"/>
    <ds:schemaRef ds:uri="6e297851-079f-43c9-a3f3-89647c6de2f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2025-06-17T05:30:14Z</dcterms:modified>
</cp:coreProperties>
</file>